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319" documentId="8_{A59E15C2-6BFF-4AF7-BC16-4BB05835E74A}" xr6:coauthVersionLast="47" xr6:coauthVersionMax="47" xr10:uidLastSave="{0D6CC866-D724-4414-AC6C-058AE3B4F35B}"/>
  <bookViews>
    <workbookView xWindow="7395" yWindow="660" windowWidth="25155" windowHeight="20400" xr2:uid="{AF8C459B-E5E5-456F-B6AD-453AF42350D7}"/>
  </bookViews>
  <sheets>
    <sheet name="IS" sheetId="1" r:id="rId1"/>
    <sheet name="EPI" sheetId="2" r:id="rId2"/>
    <sheet name="AMH" sheetId="3" r:id="rId3"/>
    <sheet name="BER" sheetId="5" r:id="rId4"/>
    <sheet name="SBE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0" i="6" l="1"/>
  <c r="H49" i="6"/>
  <c r="H35" i="6"/>
  <c r="H34" i="6"/>
  <c r="H20" i="6"/>
  <c r="H19" i="6"/>
  <c r="H110" i="5"/>
  <c r="H109" i="5"/>
  <c r="H95" i="5"/>
  <c r="H94" i="5"/>
  <c r="H80" i="5"/>
  <c r="H79" i="5"/>
  <c r="H65" i="5"/>
  <c r="H64" i="5"/>
  <c r="H50" i="5"/>
  <c r="H49" i="5"/>
  <c r="H35" i="5"/>
  <c r="H34" i="5"/>
  <c r="H20" i="5"/>
  <c r="H19" i="5"/>
  <c r="H35" i="3"/>
  <c r="H34" i="3"/>
  <c r="H20" i="3"/>
  <c r="H19" i="3"/>
  <c r="H50" i="2"/>
  <c r="H49" i="2"/>
  <c r="H35" i="2"/>
  <c r="H34" i="2"/>
  <c r="H20" i="2"/>
  <c r="H19" i="2"/>
  <c r="H35" i="1"/>
  <c r="H34" i="1"/>
  <c r="H20" i="1"/>
  <c r="H19" i="1"/>
  <c r="E51" i="6" l="1"/>
  <c r="D51" i="6"/>
  <c r="C51" i="6"/>
  <c r="H45" i="6"/>
  <c r="H44" i="6"/>
  <c r="H43" i="6"/>
  <c r="H42" i="6"/>
  <c r="H41" i="6"/>
  <c r="G36" i="6"/>
  <c r="F36" i="6"/>
  <c r="E36" i="6"/>
  <c r="D36" i="6"/>
  <c r="C36" i="6"/>
  <c r="H30" i="6"/>
  <c r="H29" i="6"/>
  <c r="H28" i="6"/>
  <c r="H27" i="6"/>
  <c r="H26" i="6"/>
  <c r="G21" i="6"/>
  <c r="F21" i="6"/>
  <c r="E21" i="6"/>
  <c r="D21" i="6"/>
  <c r="C21" i="6"/>
  <c r="H15" i="6"/>
  <c r="H14" i="6"/>
  <c r="H13" i="6"/>
  <c r="H12" i="6"/>
  <c r="H11" i="6"/>
  <c r="G4" i="6"/>
  <c r="F4" i="6"/>
  <c r="E4" i="6"/>
  <c r="D4" i="6"/>
  <c r="C4" i="6"/>
  <c r="C111" i="5"/>
  <c r="E111" i="5"/>
  <c r="D111" i="5"/>
  <c r="H105" i="5"/>
  <c r="H104" i="5"/>
  <c r="H103" i="5"/>
  <c r="H102" i="5"/>
  <c r="H101" i="5"/>
  <c r="E96" i="5"/>
  <c r="D96" i="5"/>
  <c r="C96" i="5"/>
  <c r="H90" i="5"/>
  <c r="H89" i="5"/>
  <c r="H88" i="5"/>
  <c r="H87" i="5"/>
  <c r="H86" i="5"/>
  <c r="G81" i="5"/>
  <c r="F81" i="5"/>
  <c r="E81" i="5"/>
  <c r="D81" i="5"/>
  <c r="C81" i="5"/>
  <c r="H75" i="5"/>
  <c r="H74" i="5"/>
  <c r="H73" i="5"/>
  <c r="H72" i="5"/>
  <c r="H71" i="5"/>
  <c r="G66" i="5"/>
  <c r="F66" i="5"/>
  <c r="E66" i="5"/>
  <c r="D66" i="5"/>
  <c r="C66" i="5"/>
  <c r="H60" i="5"/>
  <c r="H59" i="5"/>
  <c r="H58" i="5"/>
  <c r="H57" i="5"/>
  <c r="H56" i="5"/>
  <c r="E51" i="5"/>
  <c r="D51" i="5"/>
  <c r="C51" i="5"/>
  <c r="H45" i="5"/>
  <c r="H44" i="5"/>
  <c r="H43" i="5"/>
  <c r="H42" i="5"/>
  <c r="H41" i="5"/>
  <c r="E36" i="5"/>
  <c r="D36" i="5"/>
  <c r="C36" i="5"/>
  <c r="H30" i="5"/>
  <c r="H29" i="5"/>
  <c r="H28" i="5"/>
  <c r="H27" i="5"/>
  <c r="H26" i="5"/>
  <c r="G21" i="5"/>
  <c r="F21" i="5"/>
  <c r="E21" i="5"/>
  <c r="D21" i="5"/>
  <c r="C21" i="5"/>
  <c r="H15" i="5"/>
  <c r="H14" i="5"/>
  <c r="H13" i="5"/>
  <c r="H12" i="5"/>
  <c r="H11" i="5"/>
  <c r="G4" i="5"/>
  <c r="F4" i="5"/>
  <c r="E4" i="5"/>
  <c r="D4" i="5"/>
  <c r="C4" i="5"/>
  <c r="D4" i="3"/>
  <c r="E4" i="3"/>
  <c r="F4" i="3"/>
  <c r="G4" i="3"/>
  <c r="C4" i="3"/>
  <c r="D4" i="2"/>
  <c r="E4" i="2"/>
  <c r="F4" i="2"/>
  <c r="G4" i="2"/>
  <c r="C4" i="2"/>
  <c r="D4" i="1"/>
  <c r="E4" i="1"/>
  <c r="F4" i="1"/>
  <c r="G4" i="1"/>
  <c r="C4" i="1"/>
  <c r="D36" i="3"/>
  <c r="C36" i="3"/>
  <c r="H36" i="3"/>
  <c r="H30" i="3"/>
  <c r="H29" i="3"/>
  <c r="H28" i="3"/>
  <c r="H27" i="3"/>
  <c r="H26" i="3"/>
  <c r="D21" i="3"/>
  <c r="C21" i="3"/>
  <c r="H15" i="3"/>
  <c r="H14" i="3"/>
  <c r="H13" i="3"/>
  <c r="H12" i="3"/>
  <c r="H11" i="3"/>
  <c r="G51" i="2"/>
  <c r="F51" i="2"/>
  <c r="E51" i="2"/>
  <c r="D51" i="2"/>
  <c r="C51" i="2"/>
  <c r="H45" i="2"/>
  <c r="H44" i="2"/>
  <c r="H43" i="2"/>
  <c r="H42" i="2"/>
  <c r="H41" i="2"/>
  <c r="G36" i="2"/>
  <c r="F36" i="2"/>
  <c r="E36" i="2"/>
  <c r="D36" i="2"/>
  <c r="C36" i="2"/>
  <c r="H30" i="2"/>
  <c r="H29" i="2"/>
  <c r="H28" i="2"/>
  <c r="H27" i="2"/>
  <c r="H26" i="2"/>
  <c r="G36" i="1"/>
  <c r="F36" i="1"/>
  <c r="E36" i="1"/>
  <c r="D36" i="1"/>
  <c r="C36" i="1"/>
  <c r="H30" i="1"/>
  <c r="H29" i="1"/>
  <c r="H28" i="1"/>
  <c r="H27" i="1"/>
  <c r="H26" i="1"/>
  <c r="G21" i="2"/>
  <c r="F21" i="2"/>
  <c r="E21" i="2"/>
  <c r="D21" i="2"/>
  <c r="C21" i="2"/>
  <c r="H15" i="2"/>
  <c r="H14" i="2"/>
  <c r="H13" i="2"/>
  <c r="H12" i="2"/>
  <c r="H11" i="2"/>
  <c r="H15" i="1"/>
  <c r="H14" i="1"/>
  <c r="H13" i="1"/>
  <c r="H12" i="1"/>
  <c r="H11" i="1"/>
  <c r="G21" i="1"/>
  <c r="F21" i="1"/>
  <c r="E21" i="1"/>
  <c r="D21" i="1"/>
  <c r="C21" i="1"/>
  <c r="H51" i="6" l="1"/>
  <c r="H36" i="6"/>
  <c r="H21" i="6"/>
  <c r="H96" i="5"/>
  <c r="H111" i="5"/>
  <c r="H81" i="5"/>
  <c r="H66" i="5"/>
  <c r="H51" i="5"/>
  <c r="H21" i="5"/>
  <c r="H36" i="5"/>
  <c r="H21" i="2"/>
  <c r="H21" i="3"/>
  <c r="H51" i="2"/>
  <c r="H36" i="2"/>
  <c r="H36" i="1"/>
  <c r="H21" i="1"/>
</calcChain>
</file>

<file path=xl/sharedStrings.xml><?xml version="1.0" encoding="utf-8"?>
<sst xmlns="http://schemas.openxmlformats.org/spreadsheetml/2006/main" count="595" uniqueCount="38">
  <si>
    <t>Investment ($M)</t>
  </si>
  <si>
    <t>First Year Energy Savings (GWh)</t>
  </si>
  <si>
    <t>Lifetime Energy Savings (GWh)</t>
  </si>
  <si>
    <t>Demand Savings (MW)</t>
  </si>
  <si>
    <t>TRC Lifetime Benefits</t>
  </si>
  <si>
    <t>TRC Ratio</t>
  </si>
  <si>
    <t>PAC Ratio</t>
  </si>
  <si>
    <t>TRC Costs</t>
  </si>
  <si>
    <t>Total # of units</t>
  </si>
  <si>
    <t>N/A</t>
  </si>
  <si>
    <t>PAC Costs ($M)</t>
  </si>
  <si>
    <t>PAC Lifetime Benefits ($M)</t>
  </si>
  <si>
    <t>Instant Savings - Lighting (Total)</t>
  </si>
  <si>
    <t xml:space="preserve">     Fixtures</t>
  </si>
  <si>
    <t xml:space="preserve">     Lamps</t>
  </si>
  <si>
    <t xml:space="preserve">     Controls</t>
  </si>
  <si>
    <t xml:space="preserve">     Roadway Lighting</t>
  </si>
  <si>
    <t xml:space="preserve">     Custom/Bundled</t>
  </si>
  <si>
    <t>2027-2031</t>
  </si>
  <si>
    <t>Instant Savings - Lighting (Fixtures)</t>
  </si>
  <si>
    <t>Efficient Product Installation - Lighting (Total)</t>
  </si>
  <si>
    <t>Efficient Product Installation - Lighting (Fixtures)</t>
  </si>
  <si>
    <t># Measure Types</t>
  </si>
  <si>
    <t>Efficient Product Installation - Lighting (Controls)</t>
  </si>
  <si>
    <t>Affordable Multifamily Housing - Lighting (Custom/Bundled)</t>
  </si>
  <si>
    <t>Affordable Multifamily Housing - Lighting (Total)</t>
  </si>
  <si>
    <t>Business Energy Rebates - Lighting (Total)</t>
  </si>
  <si>
    <t>Business Energy Rebates- Lighting (Custom/Bundled)</t>
  </si>
  <si>
    <t xml:space="preserve">     Horticultural Lighting</t>
  </si>
  <si>
    <t>Business Energy Rebates- Lighting (Fixtures)</t>
  </si>
  <si>
    <t>Business Energy Rebates- Lighting (Lamps)</t>
  </si>
  <si>
    <t>Business Energy Rebates- Lighting (Controls)</t>
  </si>
  <si>
    <t>Business Energy Rebates- Lighting (Roadway Lighting)</t>
  </si>
  <si>
    <t>Business Energy Rebates- Lighting (Horticultural Lighting)</t>
  </si>
  <si>
    <t>Small Business Energy Solutions - Lighting (Total)</t>
  </si>
  <si>
    <t>Small Business Energy Solutions - Lighting (Custom/Bundled)</t>
  </si>
  <si>
    <t>Small Business Energy Solutions - Lighting (Controls)</t>
  </si>
  <si>
    <t>Note: The PAC costs provided do not include admin cost.  Admin cost is not applied at the measure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</si>
</sst>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164" fontId="0" fillId="0" borderId="1" xfId="1" applyFont="1" applyBorder="1"/>
    <xf numFmtId="2" fontId="0" fillId="0" borderId="1" xfId="0" applyNumberFormat="1" applyBorder="1"/>
    <xf numFmtId="3" fontId="0" fillId="0" borderId="1" xfId="0" applyNumberFormat="1" applyBorder="1"/>
    <xf numFmtId="0" fontId="2" fillId="0" borderId="1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01521-00D0-4E5B-80E8-97D999271623}">
  <dimension ref="B2:I36"/>
  <sheetViews>
    <sheetView tabSelected="1" topLeftCell="B27" workbookViewId="0">
      <selection activeCell="I34" sqref="I34"/>
    </sheetView>
  </sheetViews>
  <sheetFormatPr defaultRowHeight="15" x14ac:dyDescent="0.25"/>
  <cols>
    <col min="2" max="2" width="28.5703125" customWidth="1"/>
    <col min="3" max="8" width="13.140625" customWidth="1"/>
  </cols>
  <sheetData>
    <row r="2" spans="2:8" x14ac:dyDescent="0.25">
      <c r="B2" s="3" t="s">
        <v>12</v>
      </c>
      <c r="C2" s="4"/>
      <c r="D2" s="4"/>
      <c r="E2" s="4"/>
      <c r="F2" s="4"/>
      <c r="G2" s="4"/>
      <c r="H2" s="5"/>
    </row>
    <row r="3" spans="2:8" x14ac:dyDescent="0.25">
      <c r="B3" s="2"/>
      <c r="C3" s="2">
        <v>2027</v>
      </c>
      <c r="D3" s="2">
        <v>2028</v>
      </c>
      <c r="E3" s="2">
        <v>2029</v>
      </c>
      <c r="F3" s="2">
        <v>2030</v>
      </c>
      <c r="G3" s="2">
        <v>2031</v>
      </c>
      <c r="H3" s="2" t="s">
        <v>18</v>
      </c>
    </row>
    <row r="4" spans="2:8" x14ac:dyDescent="0.25">
      <c r="B4" s="1" t="s">
        <v>22</v>
      </c>
      <c r="C4" s="1">
        <f>SUM(C5:C10)</f>
        <v>1</v>
      </c>
      <c r="D4" s="1">
        <f t="shared" ref="D4:G4" si="0">SUM(D5:D10)</f>
        <v>1</v>
      </c>
      <c r="E4" s="1">
        <f t="shared" si="0"/>
        <v>1</v>
      </c>
      <c r="F4" s="1">
        <f t="shared" si="0"/>
        <v>1</v>
      </c>
      <c r="G4" s="1">
        <f t="shared" si="0"/>
        <v>1</v>
      </c>
      <c r="H4" s="1"/>
    </row>
    <row r="5" spans="2:8" x14ac:dyDescent="0.25">
      <c r="B5" s="9" t="s">
        <v>13</v>
      </c>
      <c r="C5" s="9">
        <v>1</v>
      </c>
      <c r="D5" s="9">
        <v>1</v>
      </c>
      <c r="E5" s="9">
        <v>1</v>
      </c>
      <c r="F5" s="9">
        <v>1</v>
      </c>
      <c r="G5" s="9">
        <v>1</v>
      </c>
      <c r="H5" s="9"/>
    </row>
    <row r="6" spans="2:8" x14ac:dyDescent="0.25">
      <c r="B6" s="9" t="s">
        <v>14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/>
    </row>
    <row r="7" spans="2:8" x14ac:dyDescent="0.25">
      <c r="B7" s="9" t="s">
        <v>15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/>
    </row>
    <row r="8" spans="2:8" x14ac:dyDescent="0.25">
      <c r="B8" s="9" t="s">
        <v>16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/>
    </row>
    <row r="9" spans="2:8" x14ac:dyDescent="0.25">
      <c r="B9" s="9" t="s">
        <v>28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/>
    </row>
    <row r="10" spans="2:8" x14ac:dyDescent="0.25">
      <c r="B10" s="9" t="s">
        <v>17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/>
    </row>
    <row r="11" spans="2:8" x14ac:dyDescent="0.25">
      <c r="B11" s="1" t="s">
        <v>8</v>
      </c>
      <c r="C11" s="8">
        <v>200</v>
      </c>
      <c r="D11" s="8">
        <v>200</v>
      </c>
      <c r="E11" s="8">
        <v>200</v>
      </c>
      <c r="F11" s="8">
        <v>200</v>
      </c>
      <c r="G11" s="8">
        <v>200</v>
      </c>
      <c r="H11" s="8">
        <f>SUM(C11:G11)</f>
        <v>1000</v>
      </c>
    </row>
    <row r="12" spans="2:8" x14ac:dyDescent="0.25">
      <c r="B12" s="1" t="s">
        <v>0</v>
      </c>
      <c r="C12" s="6">
        <v>3.4399999999999999E-3</v>
      </c>
      <c r="D12" s="6">
        <v>3.4399999999999999E-3</v>
      </c>
      <c r="E12" s="6">
        <v>3.4399999999999999E-3</v>
      </c>
      <c r="F12" s="6">
        <v>3.4399999999999999E-3</v>
      </c>
      <c r="G12" s="6">
        <v>3.4399999999999999E-3</v>
      </c>
      <c r="H12" s="6">
        <f>SUM(C12:G12)</f>
        <v>1.72E-2</v>
      </c>
    </row>
    <row r="13" spans="2:8" x14ac:dyDescent="0.25">
      <c r="B13" s="1" t="s">
        <v>1</v>
      </c>
      <c r="C13" s="7">
        <v>1.3500000000000001E-3</v>
      </c>
      <c r="D13" s="7">
        <v>1.3500000000000001E-3</v>
      </c>
      <c r="E13" s="7">
        <v>1.3500000000000001E-3</v>
      </c>
      <c r="F13" s="7">
        <v>1.3500000000000001E-3</v>
      </c>
      <c r="G13" s="7">
        <v>1.3500000000000001E-3</v>
      </c>
      <c r="H13" s="7">
        <f>SUM(C13:G13)</f>
        <v>6.7500000000000008E-3</v>
      </c>
    </row>
    <row r="14" spans="2:8" x14ac:dyDescent="0.25">
      <c r="B14" s="1" t="s">
        <v>2</v>
      </c>
      <c r="C14" s="7">
        <v>1.349E-2</v>
      </c>
      <c r="D14" s="7">
        <v>1.349E-2</v>
      </c>
      <c r="E14" s="7">
        <v>1.349E-2</v>
      </c>
      <c r="F14" s="7">
        <v>1.349E-2</v>
      </c>
      <c r="G14" s="7">
        <v>1.349E-2</v>
      </c>
      <c r="H14" s="7">
        <f>SUM(C14:G14)</f>
        <v>6.7449999999999996E-2</v>
      </c>
    </row>
    <row r="15" spans="2:8" x14ac:dyDescent="0.25">
      <c r="B15" s="1" t="s">
        <v>3</v>
      </c>
      <c r="C15" s="7">
        <v>2.2799999999999999E-3</v>
      </c>
      <c r="D15" s="7">
        <v>2.2799999999999999E-3</v>
      </c>
      <c r="E15" s="7">
        <v>2.2799999999999999E-3</v>
      </c>
      <c r="F15" s="7">
        <v>2.2799999999999999E-3</v>
      </c>
      <c r="G15" s="7">
        <v>2.2799999999999999E-3</v>
      </c>
      <c r="H15" s="7">
        <f>SUM(C15:G15)</f>
        <v>1.14E-2</v>
      </c>
    </row>
    <row r="16" spans="2:8" x14ac:dyDescent="0.25">
      <c r="B16" s="1" t="s">
        <v>7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</row>
    <row r="17" spans="2:9" x14ac:dyDescent="0.25">
      <c r="B17" s="1" t="s">
        <v>4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9</v>
      </c>
      <c r="H17" s="1" t="s">
        <v>9</v>
      </c>
    </row>
    <row r="18" spans="2:9" x14ac:dyDescent="0.25">
      <c r="B18" s="1" t="s">
        <v>5</v>
      </c>
      <c r="C18" s="1" t="s">
        <v>9</v>
      </c>
      <c r="D18" s="1" t="s">
        <v>9</v>
      </c>
      <c r="E18" s="1" t="s">
        <v>9</v>
      </c>
      <c r="F18" s="1" t="s">
        <v>9</v>
      </c>
      <c r="G18" s="1" t="s">
        <v>9</v>
      </c>
      <c r="H18" s="1" t="s">
        <v>9</v>
      </c>
    </row>
    <row r="19" spans="2:9" x14ac:dyDescent="0.25">
      <c r="B19" s="1" t="s">
        <v>10</v>
      </c>
      <c r="C19" s="6">
        <v>3.4399999999999999E-3</v>
      </c>
      <c r="D19" s="6">
        <v>3.4399999999999999E-3</v>
      </c>
      <c r="E19" s="6">
        <v>3.4399999999999999E-3</v>
      </c>
      <c r="F19" s="6">
        <v>3.4399999999999999E-3</v>
      </c>
      <c r="G19" s="6">
        <v>3.4399999999999999E-3</v>
      </c>
      <c r="H19" s="6">
        <f>C19+NPV(0.0665,D19,E19,F19,G19)</f>
        <v>1.5184667849345945E-2</v>
      </c>
      <c r="I19" t="s">
        <v>37</v>
      </c>
    </row>
    <row r="20" spans="2:9" x14ac:dyDescent="0.25">
      <c r="B20" s="1" t="s">
        <v>11</v>
      </c>
      <c r="C20" s="6">
        <v>8.2907099999999997E-3</v>
      </c>
      <c r="D20" s="6">
        <v>8.0306800000000001E-3</v>
      </c>
      <c r="E20" s="6">
        <v>8.2593600000000003E-3</v>
      </c>
      <c r="F20" s="6">
        <v>7.9337899999999996E-3</v>
      </c>
      <c r="G20" s="6">
        <v>7.6657499999999998E-3</v>
      </c>
      <c r="H20" s="6">
        <f>C20+NPV(0.0665,D20,E20,F20,G20)</f>
        <v>3.5547739870407699E-2</v>
      </c>
    </row>
    <row r="21" spans="2:9" x14ac:dyDescent="0.25">
      <c r="B21" s="1" t="s">
        <v>6</v>
      </c>
      <c r="C21" s="7">
        <f t="shared" ref="C21:H21" si="1">C20/C19</f>
        <v>2.4100901162790698</v>
      </c>
      <c r="D21" s="7">
        <f t="shared" si="1"/>
        <v>2.3345000000000002</v>
      </c>
      <c r="E21" s="7">
        <f t="shared" si="1"/>
        <v>2.4009767441860466</v>
      </c>
      <c r="F21" s="7">
        <f t="shared" si="1"/>
        <v>2.3063343023255811</v>
      </c>
      <c r="G21" s="7">
        <f t="shared" si="1"/>
        <v>2.2284156976744187</v>
      </c>
      <c r="H21" s="7">
        <f t="shared" si="1"/>
        <v>2.3410284784028952</v>
      </c>
    </row>
    <row r="24" spans="2:9" x14ac:dyDescent="0.25">
      <c r="B24" s="3" t="s">
        <v>19</v>
      </c>
      <c r="C24" s="4"/>
      <c r="D24" s="4"/>
      <c r="E24" s="4"/>
      <c r="F24" s="4"/>
      <c r="G24" s="4"/>
      <c r="H24" s="5"/>
    </row>
    <row r="25" spans="2:9" x14ac:dyDescent="0.25">
      <c r="B25" s="2"/>
      <c r="C25" s="2">
        <v>2027</v>
      </c>
      <c r="D25" s="2">
        <v>2028</v>
      </c>
      <c r="E25" s="2">
        <v>2029</v>
      </c>
      <c r="F25" s="2">
        <v>2030</v>
      </c>
      <c r="G25" s="2">
        <v>2031</v>
      </c>
      <c r="H25" s="2" t="s">
        <v>18</v>
      </c>
    </row>
    <row r="26" spans="2:9" x14ac:dyDescent="0.25">
      <c r="B26" s="1" t="s">
        <v>8</v>
      </c>
      <c r="C26" s="8">
        <v>200</v>
      </c>
      <c r="D26" s="8">
        <v>200</v>
      </c>
      <c r="E26" s="8">
        <v>200</v>
      </c>
      <c r="F26" s="8">
        <v>200</v>
      </c>
      <c r="G26" s="8">
        <v>200</v>
      </c>
      <c r="H26" s="8">
        <f>SUM(C26:G26)</f>
        <v>1000</v>
      </c>
    </row>
    <row r="27" spans="2:9" x14ac:dyDescent="0.25">
      <c r="B27" s="1" t="s">
        <v>0</v>
      </c>
      <c r="C27" s="6">
        <v>3.4399999999999999E-3</v>
      </c>
      <c r="D27" s="6">
        <v>3.4399999999999999E-3</v>
      </c>
      <c r="E27" s="6">
        <v>3.4399999999999999E-3</v>
      </c>
      <c r="F27" s="6">
        <v>3.4399999999999999E-3</v>
      </c>
      <c r="G27" s="6">
        <v>3.4399999999999999E-3</v>
      </c>
      <c r="H27" s="6">
        <f>SUM(C27:G27)</f>
        <v>1.72E-2</v>
      </c>
    </row>
    <row r="28" spans="2:9" x14ac:dyDescent="0.25">
      <c r="B28" s="1" t="s">
        <v>1</v>
      </c>
      <c r="C28" s="7">
        <v>1.3500000000000001E-3</v>
      </c>
      <c r="D28" s="7">
        <v>1.3500000000000001E-3</v>
      </c>
      <c r="E28" s="7">
        <v>1.3500000000000001E-3</v>
      </c>
      <c r="F28" s="7">
        <v>1.3500000000000001E-3</v>
      </c>
      <c r="G28" s="7">
        <v>1.3500000000000001E-3</v>
      </c>
      <c r="H28" s="7">
        <f>SUM(C28:G28)</f>
        <v>6.7500000000000008E-3</v>
      </c>
    </row>
    <row r="29" spans="2:9" x14ac:dyDescent="0.25">
      <c r="B29" s="1" t="s">
        <v>2</v>
      </c>
      <c r="C29" s="7">
        <v>1.349E-2</v>
      </c>
      <c r="D29" s="7">
        <v>1.349E-2</v>
      </c>
      <c r="E29" s="7">
        <v>1.349E-2</v>
      </c>
      <c r="F29" s="7">
        <v>1.349E-2</v>
      </c>
      <c r="G29" s="7">
        <v>1.349E-2</v>
      </c>
      <c r="H29" s="7">
        <f>SUM(C29:G29)</f>
        <v>6.7449999999999996E-2</v>
      </c>
    </row>
    <row r="30" spans="2:9" x14ac:dyDescent="0.25">
      <c r="B30" s="1" t="s">
        <v>3</v>
      </c>
      <c r="C30" s="7">
        <v>2.2799999999999999E-3</v>
      </c>
      <c r="D30" s="7">
        <v>2.2799999999999999E-3</v>
      </c>
      <c r="E30" s="7">
        <v>2.2799999999999999E-3</v>
      </c>
      <c r="F30" s="7">
        <v>2.2799999999999999E-3</v>
      </c>
      <c r="G30" s="7">
        <v>2.2799999999999999E-3</v>
      </c>
      <c r="H30" s="7">
        <f>SUM(C30:G30)</f>
        <v>1.14E-2</v>
      </c>
    </row>
    <row r="31" spans="2:9" x14ac:dyDescent="0.25">
      <c r="B31" s="1" t="s">
        <v>7</v>
      </c>
      <c r="C31" s="1" t="s">
        <v>9</v>
      </c>
      <c r="D31" s="1" t="s">
        <v>9</v>
      </c>
      <c r="E31" s="1" t="s">
        <v>9</v>
      </c>
      <c r="F31" s="1" t="s">
        <v>9</v>
      </c>
      <c r="G31" s="1" t="s">
        <v>9</v>
      </c>
      <c r="H31" s="1" t="s">
        <v>9</v>
      </c>
    </row>
    <row r="32" spans="2:9" x14ac:dyDescent="0.25">
      <c r="B32" s="1" t="s">
        <v>4</v>
      </c>
      <c r="C32" s="1" t="s">
        <v>9</v>
      </c>
      <c r="D32" s="1" t="s">
        <v>9</v>
      </c>
      <c r="E32" s="1" t="s">
        <v>9</v>
      </c>
      <c r="F32" s="1" t="s">
        <v>9</v>
      </c>
      <c r="G32" s="1" t="s">
        <v>9</v>
      </c>
      <c r="H32" s="1" t="s">
        <v>9</v>
      </c>
    </row>
    <row r="33" spans="2:9" x14ac:dyDescent="0.25">
      <c r="B33" s="1" t="s">
        <v>5</v>
      </c>
      <c r="C33" s="1" t="s">
        <v>9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9</v>
      </c>
    </row>
    <row r="34" spans="2:9" x14ac:dyDescent="0.25">
      <c r="B34" s="1" t="s">
        <v>10</v>
      </c>
      <c r="C34" s="6">
        <v>3.4399999999999999E-3</v>
      </c>
      <c r="D34" s="6">
        <v>3.4399999999999999E-3</v>
      </c>
      <c r="E34" s="6">
        <v>3.4399999999999999E-3</v>
      </c>
      <c r="F34" s="6">
        <v>3.4399999999999999E-3</v>
      </c>
      <c r="G34" s="6">
        <v>3.4399999999999999E-3</v>
      </c>
      <c r="H34" s="6">
        <f>C34+NPV(0.0665,D34,E34,F34,G34)</f>
        <v>1.5184667849345945E-2</v>
      </c>
      <c r="I34" t="s">
        <v>37</v>
      </c>
    </row>
    <row r="35" spans="2:9" x14ac:dyDescent="0.25">
      <c r="B35" s="1" t="s">
        <v>11</v>
      </c>
      <c r="C35" s="6">
        <v>8.2907099999999997E-3</v>
      </c>
      <c r="D35" s="6">
        <v>8.0306800000000001E-3</v>
      </c>
      <c r="E35" s="6">
        <v>8.2593600000000003E-3</v>
      </c>
      <c r="F35" s="6">
        <v>7.9337899999999996E-3</v>
      </c>
      <c r="G35" s="6">
        <v>7.6657499999999998E-3</v>
      </c>
      <c r="H35" s="6">
        <f>C35+NPV(0.0665,D35,E35,F35,G35)</f>
        <v>3.5547739870407699E-2</v>
      </c>
    </row>
    <row r="36" spans="2:9" x14ac:dyDescent="0.25">
      <c r="B36" s="1" t="s">
        <v>6</v>
      </c>
      <c r="C36" s="7">
        <f t="shared" ref="C36:H36" si="2">C35/C34</f>
        <v>2.4100901162790698</v>
      </c>
      <c r="D36" s="7">
        <f t="shared" si="2"/>
        <v>2.3345000000000002</v>
      </c>
      <c r="E36" s="7">
        <f t="shared" si="2"/>
        <v>2.4009767441860466</v>
      </c>
      <c r="F36" s="7">
        <f t="shared" si="2"/>
        <v>2.3063343023255811</v>
      </c>
      <c r="G36" s="7">
        <f t="shared" si="2"/>
        <v>2.2284156976744187</v>
      </c>
      <c r="H36" s="7">
        <f t="shared" si="2"/>
        <v>2.3410284784028952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E1B1-D3A7-4F51-B157-AEE9137A9FF8}">
  <dimension ref="B2:I51"/>
  <sheetViews>
    <sheetView topLeftCell="A38" workbookViewId="0">
      <selection activeCell="I49" sqref="I49"/>
    </sheetView>
  </sheetViews>
  <sheetFormatPr defaultRowHeight="15" x14ac:dyDescent="0.25"/>
  <cols>
    <col min="2" max="2" width="26.5703125" bestFit="1" customWidth="1"/>
    <col min="3" max="7" width="6.5703125" bestFit="1" customWidth="1"/>
    <col min="8" max="8" width="10.42578125" bestFit="1" customWidth="1"/>
  </cols>
  <sheetData>
    <row r="2" spans="2:8" x14ac:dyDescent="0.25">
      <c r="B2" s="3" t="s">
        <v>20</v>
      </c>
      <c r="C2" s="4"/>
      <c r="D2" s="4"/>
      <c r="E2" s="4"/>
      <c r="F2" s="4"/>
      <c r="G2" s="4"/>
      <c r="H2" s="5"/>
    </row>
    <row r="3" spans="2:8" x14ac:dyDescent="0.25">
      <c r="B3" s="2"/>
      <c r="C3" s="2">
        <v>2027</v>
      </c>
      <c r="D3" s="2">
        <v>2028</v>
      </c>
      <c r="E3" s="2">
        <v>2029</v>
      </c>
      <c r="F3" s="2">
        <v>2030</v>
      </c>
      <c r="G3" s="2">
        <v>2031</v>
      </c>
      <c r="H3" s="2" t="s">
        <v>18</v>
      </c>
    </row>
    <row r="4" spans="2:8" ht="15" customHeight="1" x14ac:dyDescent="0.25">
      <c r="B4" s="1" t="s">
        <v>22</v>
      </c>
      <c r="C4" s="1">
        <f>SUM(C5:C10)</f>
        <v>3</v>
      </c>
      <c r="D4" s="1">
        <f>SUM(D5:D10)</f>
        <v>3</v>
      </c>
      <c r="E4" s="1">
        <f>SUM(E5:E10)</f>
        <v>3</v>
      </c>
      <c r="F4" s="1">
        <f>SUM(F5:F10)</f>
        <v>3</v>
      </c>
      <c r="G4" s="1">
        <f>SUM(G5:G10)</f>
        <v>3</v>
      </c>
      <c r="H4" s="1"/>
    </row>
    <row r="5" spans="2:8" ht="15" customHeight="1" x14ac:dyDescent="0.25">
      <c r="B5" s="9" t="s">
        <v>13</v>
      </c>
      <c r="C5" s="9">
        <v>1</v>
      </c>
      <c r="D5" s="9">
        <v>1</v>
      </c>
      <c r="E5" s="9">
        <v>1</v>
      </c>
      <c r="F5" s="9">
        <v>1</v>
      </c>
      <c r="G5" s="9">
        <v>1</v>
      </c>
      <c r="H5" s="9"/>
    </row>
    <row r="6" spans="2:8" ht="15" customHeight="1" x14ac:dyDescent="0.25">
      <c r="B6" s="9" t="s">
        <v>14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/>
    </row>
    <row r="7" spans="2:8" ht="15" customHeight="1" x14ac:dyDescent="0.25">
      <c r="B7" s="9" t="s">
        <v>15</v>
      </c>
      <c r="C7" s="9">
        <v>2</v>
      </c>
      <c r="D7" s="9">
        <v>2</v>
      </c>
      <c r="E7" s="9">
        <v>2</v>
      </c>
      <c r="F7" s="9">
        <v>2</v>
      </c>
      <c r="G7" s="9">
        <v>2</v>
      </c>
      <c r="H7" s="9"/>
    </row>
    <row r="8" spans="2:8" ht="15" customHeight="1" x14ac:dyDescent="0.25">
      <c r="B8" s="9" t="s">
        <v>16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/>
    </row>
    <row r="9" spans="2:8" ht="15" customHeight="1" x14ac:dyDescent="0.25">
      <c r="B9" s="9" t="s">
        <v>28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/>
    </row>
    <row r="10" spans="2:8" ht="15" customHeight="1" x14ac:dyDescent="0.25">
      <c r="B10" s="9" t="s">
        <v>17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/>
    </row>
    <row r="11" spans="2:8" x14ac:dyDescent="0.25">
      <c r="B11" s="1" t="s">
        <v>8</v>
      </c>
      <c r="C11" s="8">
        <v>2364</v>
      </c>
      <c r="D11" s="8">
        <v>2434</v>
      </c>
      <c r="E11" s="8">
        <v>2508</v>
      </c>
      <c r="F11" s="8">
        <v>2675</v>
      </c>
      <c r="G11" s="8">
        <v>2755.2</v>
      </c>
      <c r="H11" s="8">
        <f>SUM(C11:G11)</f>
        <v>12736.2</v>
      </c>
    </row>
    <row r="12" spans="2:8" x14ac:dyDescent="0.25">
      <c r="B12" s="1" t="s">
        <v>0</v>
      </c>
      <c r="C12" s="6">
        <v>0.26519173000000001</v>
      </c>
      <c r="D12" s="6">
        <v>0.28407337999999999</v>
      </c>
      <c r="E12" s="6">
        <v>0.30429940999999999</v>
      </c>
      <c r="F12" s="6">
        <v>0.33760715000000002</v>
      </c>
      <c r="G12" s="6">
        <v>0.36164478</v>
      </c>
      <c r="H12" s="6">
        <f>SUM(C12:G12)</f>
        <v>1.5528164499999999</v>
      </c>
    </row>
    <row r="13" spans="2:8" x14ac:dyDescent="0.25">
      <c r="B13" s="1" t="s">
        <v>1</v>
      </c>
      <c r="C13" s="7">
        <v>0.10165</v>
      </c>
      <c r="D13" s="7">
        <v>0.10469000000000001</v>
      </c>
      <c r="E13" s="7">
        <v>0.10784000000000001</v>
      </c>
      <c r="F13" s="7">
        <v>0.11504</v>
      </c>
      <c r="G13" s="7">
        <v>0.11849</v>
      </c>
      <c r="H13" s="7">
        <f>SUM(C13:G13)</f>
        <v>0.54771000000000003</v>
      </c>
    </row>
    <row r="14" spans="2:8" x14ac:dyDescent="0.25">
      <c r="B14" s="1" t="s">
        <v>2</v>
      </c>
      <c r="C14" s="7">
        <v>0.43553999999999998</v>
      </c>
      <c r="D14" s="7">
        <v>0.44861000000000001</v>
      </c>
      <c r="E14" s="7">
        <v>0.46206000000000003</v>
      </c>
      <c r="F14" s="7">
        <v>0.49292000000000002</v>
      </c>
      <c r="G14" s="7">
        <v>0.50770999999999999</v>
      </c>
      <c r="H14" s="7">
        <f>SUM(C14:G14)</f>
        <v>2.3468400000000003</v>
      </c>
    </row>
    <row r="15" spans="2:8" x14ac:dyDescent="0.25">
      <c r="B15" s="1" t="s">
        <v>3</v>
      </c>
      <c r="C15" s="7">
        <v>1.3140000000000001E-2</v>
      </c>
      <c r="D15" s="7">
        <v>1.353E-2</v>
      </c>
      <c r="E15" s="7">
        <v>1.3939999999999999E-2</v>
      </c>
      <c r="F15" s="7">
        <v>1.487E-2</v>
      </c>
      <c r="G15" s="7">
        <v>1.5310000000000001E-2</v>
      </c>
      <c r="H15" s="7">
        <f>SUM(C15:G15)</f>
        <v>7.0790000000000006E-2</v>
      </c>
    </row>
    <row r="16" spans="2:8" x14ac:dyDescent="0.25">
      <c r="B16" s="1" t="s">
        <v>7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</row>
    <row r="17" spans="2:9" x14ac:dyDescent="0.25">
      <c r="B17" s="1" t="s">
        <v>4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9</v>
      </c>
      <c r="H17" s="1" t="s">
        <v>9</v>
      </c>
    </row>
    <row r="18" spans="2:9" x14ac:dyDescent="0.25">
      <c r="B18" s="1" t="s">
        <v>5</v>
      </c>
      <c r="C18" s="1" t="s">
        <v>9</v>
      </c>
      <c r="D18" s="1" t="s">
        <v>9</v>
      </c>
      <c r="E18" s="1" t="s">
        <v>9</v>
      </c>
      <c r="F18" s="1" t="s">
        <v>9</v>
      </c>
      <c r="G18" s="1" t="s">
        <v>9</v>
      </c>
      <c r="H18" s="1" t="s">
        <v>9</v>
      </c>
    </row>
    <row r="19" spans="2:9" x14ac:dyDescent="0.25">
      <c r="B19" s="1" t="s">
        <v>10</v>
      </c>
      <c r="C19" s="6">
        <v>0.26519173000000001</v>
      </c>
      <c r="D19" s="6">
        <v>0.28407337999999999</v>
      </c>
      <c r="E19" s="6">
        <v>0.30429940999999999</v>
      </c>
      <c r="F19" s="6">
        <v>0.33760715000000002</v>
      </c>
      <c r="G19" s="6">
        <v>0.36164478</v>
      </c>
      <c r="H19" s="6">
        <f>C19+NPV(0.0665,D19,E19,F19,G19)</f>
        <v>1.3569332043804432</v>
      </c>
      <c r="I19" t="s">
        <v>37</v>
      </c>
    </row>
    <row r="20" spans="2:9" x14ac:dyDescent="0.25">
      <c r="B20" s="1" t="s">
        <v>11</v>
      </c>
      <c r="C20" s="6">
        <v>2.996795E-2</v>
      </c>
      <c r="D20" s="6">
        <v>4.149626E-2</v>
      </c>
      <c r="E20" s="6">
        <v>5.3959899999999998E-2</v>
      </c>
      <c r="F20" s="6">
        <v>6.5091339999999998E-2</v>
      </c>
      <c r="G20" s="6">
        <v>7.8551099999999999E-2</v>
      </c>
      <c r="H20" s="6">
        <f>C20+NPV(0.0665,D20,E20,F20,G20)</f>
        <v>0.23069284472602858</v>
      </c>
    </row>
    <row r="21" spans="2:9" x14ac:dyDescent="0.25">
      <c r="B21" s="1" t="s">
        <v>6</v>
      </c>
      <c r="C21" s="7">
        <f t="shared" ref="C21:H21" si="0">C20/C19</f>
        <v>0.11300484370308229</v>
      </c>
      <c r="D21" s="7">
        <f t="shared" si="0"/>
        <v>0.1460758484304302</v>
      </c>
      <c r="E21" s="7">
        <f t="shared" si="0"/>
        <v>0.1773250234037588</v>
      </c>
      <c r="F21" s="7">
        <f t="shared" si="0"/>
        <v>0.19280201855914483</v>
      </c>
      <c r="G21" s="7">
        <f t="shared" si="0"/>
        <v>0.21720512598025057</v>
      </c>
      <c r="H21" s="7">
        <f t="shared" si="0"/>
        <v>0.17001046476076154</v>
      </c>
    </row>
    <row r="24" spans="2:9" x14ac:dyDescent="0.25">
      <c r="B24" s="3" t="s">
        <v>21</v>
      </c>
      <c r="C24" s="4"/>
      <c r="D24" s="4"/>
      <c r="E24" s="4"/>
      <c r="F24" s="4"/>
      <c r="G24" s="4"/>
      <c r="H24" s="5"/>
    </row>
    <row r="25" spans="2:9" x14ac:dyDescent="0.25">
      <c r="B25" s="2"/>
      <c r="C25" s="2">
        <v>2027</v>
      </c>
      <c r="D25" s="2">
        <v>2028</v>
      </c>
      <c r="E25" s="2">
        <v>2029</v>
      </c>
      <c r="F25" s="2">
        <v>2030</v>
      </c>
      <c r="G25" s="2">
        <v>2031</v>
      </c>
      <c r="H25" s="2" t="s">
        <v>18</v>
      </c>
    </row>
    <row r="26" spans="2:9" x14ac:dyDescent="0.25">
      <c r="B26" s="1" t="s">
        <v>8</v>
      </c>
      <c r="C26" s="8">
        <v>788</v>
      </c>
      <c r="D26" s="8">
        <v>811</v>
      </c>
      <c r="E26" s="8">
        <v>836</v>
      </c>
      <c r="F26" s="8">
        <v>892</v>
      </c>
      <c r="G26" s="8">
        <v>918.4</v>
      </c>
      <c r="H26" s="8">
        <f>SUM(C26:G26)</f>
        <v>4245.3999999999996</v>
      </c>
    </row>
    <row r="27" spans="2:9" x14ac:dyDescent="0.25">
      <c r="B27" s="1" t="s">
        <v>0</v>
      </c>
      <c r="C27" s="6">
        <v>0.14561792000000001</v>
      </c>
      <c r="D27" s="6">
        <v>0.15598592</v>
      </c>
      <c r="E27" s="6">
        <v>0.16709212000000001</v>
      </c>
      <c r="F27" s="6">
        <v>0.18538154000000001</v>
      </c>
      <c r="G27" s="6">
        <v>0.19858070999999999</v>
      </c>
      <c r="H27" s="6">
        <f>SUM(C27:G27)</f>
        <v>0.85265821000000008</v>
      </c>
    </row>
    <row r="28" spans="2:9" x14ac:dyDescent="0.25">
      <c r="B28" s="1" t="s">
        <v>1</v>
      </c>
      <c r="C28" s="7">
        <v>7.7460000000000001E-2</v>
      </c>
      <c r="D28" s="7">
        <v>7.9780000000000004E-2</v>
      </c>
      <c r="E28" s="7">
        <v>8.2170000000000007E-2</v>
      </c>
      <c r="F28" s="7">
        <v>8.7660000000000002E-2</v>
      </c>
      <c r="G28" s="7">
        <v>9.0289999999999995E-2</v>
      </c>
      <c r="H28" s="7">
        <f>SUM(C28:G28)</f>
        <v>0.41736000000000001</v>
      </c>
    </row>
    <row r="29" spans="2:9" x14ac:dyDescent="0.25">
      <c r="B29" s="1" t="s">
        <v>2</v>
      </c>
      <c r="C29" s="7">
        <v>0.19364000000000001</v>
      </c>
      <c r="D29" s="7">
        <v>0.19944999999999999</v>
      </c>
      <c r="E29" s="7">
        <v>0.20543</v>
      </c>
      <c r="F29" s="7">
        <v>0.21915000000000001</v>
      </c>
      <c r="G29" s="7">
        <v>0.22572999999999999</v>
      </c>
      <c r="H29" s="7">
        <f>SUM(C29:G29)</f>
        <v>1.0433999999999999</v>
      </c>
    </row>
    <row r="30" spans="2:9" x14ac:dyDescent="0.25">
      <c r="B30" s="1" t="s">
        <v>3</v>
      </c>
      <c r="C30" s="7">
        <v>1.3140000000000001E-2</v>
      </c>
      <c r="D30" s="7">
        <v>1.353E-2</v>
      </c>
      <c r="E30" s="7">
        <v>1.3939999999999999E-2</v>
      </c>
      <c r="F30" s="7">
        <v>1.487E-2</v>
      </c>
      <c r="G30" s="7">
        <v>1.5310000000000001E-2</v>
      </c>
      <c r="H30" s="7">
        <f>SUM(C30:G30)</f>
        <v>7.0790000000000006E-2</v>
      </c>
    </row>
    <row r="31" spans="2:9" x14ac:dyDescent="0.25">
      <c r="B31" s="1" t="s">
        <v>7</v>
      </c>
      <c r="C31" s="1" t="s">
        <v>9</v>
      </c>
      <c r="D31" s="1" t="s">
        <v>9</v>
      </c>
      <c r="E31" s="1" t="s">
        <v>9</v>
      </c>
      <c r="F31" s="1" t="s">
        <v>9</v>
      </c>
      <c r="G31" s="1" t="s">
        <v>9</v>
      </c>
      <c r="H31" s="1" t="s">
        <v>9</v>
      </c>
    </row>
    <row r="32" spans="2:9" x14ac:dyDescent="0.25">
      <c r="B32" s="1" t="s">
        <v>4</v>
      </c>
      <c r="C32" s="1" t="s">
        <v>9</v>
      </c>
      <c r="D32" s="1" t="s">
        <v>9</v>
      </c>
      <c r="E32" s="1" t="s">
        <v>9</v>
      </c>
      <c r="F32" s="1" t="s">
        <v>9</v>
      </c>
      <c r="G32" s="1" t="s">
        <v>9</v>
      </c>
      <c r="H32" s="1" t="s">
        <v>9</v>
      </c>
    </row>
    <row r="33" spans="2:9" x14ac:dyDescent="0.25">
      <c r="B33" s="1" t="s">
        <v>5</v>
      </c>
      <c r="C33" s="1" t="s">
        <v>9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9</v>
      </c>
    </row>
    <row r="34" spans="2:9" x14ac:dyDescent="0.25">
      <c r="B34" s="1" t="s">
        <v>10</v>
      </c>
      <c r="C34" s="6">
        <v>0.14561792000000001</v>
      </c>
      <c r="D34" s="6">
        <v>0.15598592</v>
      </c>
      <c r="E34" s="6">
        <v>0.16709212000000001</v>
      </c>
      <c r="F34" s="6">
        <v>0.18538154000000001</v>
      </c>
      <c r="G34" s="6">
        <v>0.19858070999999999</v>
      </c>
      <c r="H34" s="6">
        <f>C34+NPV(0.0665,D34,E34,F34,G34)</f>
        <v>0.74509787472047218</v>
      </c>
      <c r="I34" t="s">
        <v>37</v>
      </c>
    </row>
    <row r="35" spans="2:9" x14ac:dyDescent="0.25">
      <c r="B35" s="1" t="s">
        <v>11</v>
      </c>
      <c r="C35" s="6">
        <v>1.517959E-2</v>
      </c>
      <c r="D35" s="6">
        <v>2.2413969999999998E-2</v>
      </c>
      <c r="E35" s="6">
        <v>3.118746E-2</v>
      </c>
      <c r="F35" s="6">
        <v>3.8788179999999998E-2</v>
      </c>
      <c r="G35" s="6">
        <v>4.2494919999999999E-2</v>
      </c>
      <c r="H35" s="6">
        <f>C35+NPV(0.0665,D35,E35,F35,G35)</f>
        <v>0.12843769234585242</v>
      </c>
    </row>
    <row r="36" spans="2:9" x14ac:dyDescent="0.25">
      <c r="B36" s="1" t="s">
        <v>6</v>
      </c>
      <c r="C36" s="7">
        <f t="shared" ref="C36:H36" si="1">C35/C34</f>
        <v>0.10424259596621074</v>
      </c>
      <c r="D36" s="7">
        <f t="shared" si="1"/>
        <v>0.1436922640197269</v>
      </c>
      <c r="E36" s="7">
        <f t="shared" si="1"/>
        <v>0.18664829915378414</v>
      </c>
      <c r="F36" s="7">
        <f t="shared" si="1"/>
        <v>0.20923431750539992</v>
      </c>
      <c r="G36" s="7">
        <f t="shared" si="1"/>
        <v>0.21399319198727812</v>
      </c>
      <c r="H36" s="7">
        <f t="shared" si="1"/>
        <v>0.17237694094086173</v>
      </c>
    </row>
    <row r="39" spans="2:9" x14ac:dyDescent="0.25">
      <c r="B39" s="3" t="s">
        <v>23</v>
      </c>
      <c r="C39" s="4"/>
      <c r="D39" s="4"/>
      <c r="E39" s="4"/>
      <c r="F39" s="4"/>
      <c r="G39" s="4"/>
      <c r="H39" s="5"/>
    </row>
    <row r="40" spans="2:9" x14ac:dyDescent="0.25">
      <c r="B40" s="2"/>
      <c r="C40" s="2">
        <v>2027</v>
      </c>
      <c r="D40" s="2">
        <v>2028</v>
      </c>
      <c r="E40" s="2">
        <v>2029</v>
      </c>
      <c r="F40" s="2">
        <v>2030</v>
      </c>
      <c r="G40" s="2">
        <v>2031</v>
      </c>
      <c r="H40" s="2" t="s">
        <v>18</v>
      </c>
    </row>
    <row r="41" spans="2:9" x14ac:dyDescent="0.25">
      <c r="B41" s="1" t="s">
        <v>8</v>
      </c>
      <c r="C41" s="8">
        <v>1576</v>
      </c>
      <c r="D41" s="8">
        <v>1623</v>
      </c>
      <c r="E41" s="8">
        <v>1672</v>
      </c>
      <c r="F41" s="8">
        <v>1783</v>
      </c>
      <c r="G41" s="8">
        <v>1836.8</v>
      </c>
      <c r="H41" s="8">
        <f>SUM(C41:G41)</f>
        <v>8490.7999999999993</v>
      </c>
    </row>
    <row r="42" spans="2:9" x14ac:dyDescent="0.25">
      <c r="B42" s="1" t="s">
        <v>0</v>
      </c>
      <c r="C42" s="6">
        <v>0.11957381</v>
      </c>
      <c r="D42" s="6">
        <v>0.12808745999999999</v>
      </c>
      <c r="E42" s="6">
        <v>0.13720729000000001</v>
      </c>
      <c r="F42" s="6">
        <v>0.15222561000000001</v>
      </c>
      <c r="G42" s="6">
        <v>0.16306407000000001</v>
      </c>
      <c r="H42" s="6">
        <f>SUM(C42:G42)</f>
        <v>0.70015824000000004</v>
      </c>
    </row>
    <row r="43" spans="2:9" x14ac:dyDescent="0.25">
      <c r="B43" s="1" t="s">
        <v>1</v>
      </c>
      <c r="C43" s="7">
        <v>2.419E-2</v>
      </c>
      <c r="D43" s="7">
        <v>2.4920000000000001E-2</v>
      </c>
      <c r="E43" s="7">
        <v>2.5659999999999999E-2</v>
      </c>
      <c r="F43" s="7">
        <v>2.7380000000000002E-2</v>
      </c>
      <c r="G43" s="7">
        <v>2.8199999999999999E-2</v>
      </c>
      <c r="H43" s="7">
        <f>SUM(C43:G43)</f>
        <v>0.13034999999999999</v>
      </c>
    </row>
    <row r="44" spans="2:9" x14ac:dyDescent="0.25">
      <c r="B44" s="1" t="s">
        <v>2</v>
      </c>
      <c r="C44" s="7">
        <v>0.2419</v>
      </c>
      <c r="D44" s="7">
        <v>0.24915999999999999</v>
      </c>
      <c r="E44" s="7">
        <v>0.25663000000000002</v>
      </c>
      <c r="F44" s="7">
        <v>0.27377000000000001</v>
      </c>
      <c r="G44" s="7">
        <v>0.28199000000000002</v>
      </c>
      <c r="H44" s="7">
        <f>SUM(C44:G44)</f>
        <v>1.30345</v>
      </c>
    </row>
    <row r="45" spans="2:9" x14ac:dyDescent="0.25">
      <c r="B45" s="1" t="s">
        <v>3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f>SUM(C45:G45)</f>
        <v>0</v>
      </c>
    </row>
    <row r="46" spans="2:9" x14ac:dyDescent="0.25">
      <c r="B46" s="1" t="s">
        <v>7</v>
      </c>
      <c r="C46" s="1" t="s">
        <v>9</v>
      </c>
      <c r="D46" s="1" t="s">
        <v>9</v>
      </c>
      <c r="E46" s="1" t="s">
        <v>9</v>
      </c>
      <c r="F46" s="1" t="s">
        <v>9</v>
      </c>
      <c r="G46" s="1" t="s">
        <v>9</v>
      </c>
      <c r="H46" s="1" t="s">
        <v>9</v>
      </c>
    </row>
    <row r="47" spans="2:9" x14ac:dyDescent="0.25">
      <c r="B47" s="1" t="s">
        <v>4</v>
      </c>
      <c r="C47" s="1" t="s">
        <v>9</v>
      </c>
      <c r="D47" s="1" t="s">
        <v>9</v>
      </c>
      <c r="E47" s="1" t="s">
        <v>9</v>
      </c>
      <c r="F47" s="1" t="s">
        <v>9</v>
      </c>
      <c r="G47" s="1" t="s">
        <v>9</v>
      </c>
      <c r="H47" s="1" t="s">
        <v>9</v>
      </c>
    </row>
    <row r="48" spans="2:9" x14ac:dyDescent="0.25">
      <c r="B48" s="1" t="s">
        <v>5</v>
      </c>
      <c r="C48" s="1" t="s">
        <v>9</v>
      </c>
      <c r="D48" s="1" t="s">
        <v>9</v>
      </c>
      <c r="E48" s="1" t="s">
        <v>9</v>
      </c>
      <c r="F48" s="1" t="s">
        <v>9</v>
      </c>
      <c r="G48" s="1" t="s">
        <v>9</v>
      </c>
      <c r="H48" s="1" t="s">
        <v>9</v>
      </c>
    </row>
    <row r="49" spans="2:9" x14ac:dyDescent="0.25">
      <c r="B49" s="1" t="s">
        <v>10</v>
      </c>
      <c r="C49" s="6">
        <v>0.11957381</v>
      </c>
      <c r="D49" s="6">
        <v>0.12808745999999999</v>
      </c>
      <c r="E49" s="6">
        <v>0.13720729000000001</v>
      </c>
      <c r="F49" s="6">
        <v>0.15222561000000001</v>
      </c>
      <c r="G49" s="6">
        <v>0.16306407000000001</v>
      </c>
      <c r="H49" s="6">
        <f>C49+NPV(0.0665,D49,E49,F49,G49)</f>
        <v>0.61183532965997101</v>
      </c>
      <c r="I49" t="s">
        <v>37</v>
      </c>
    </row>
    <row r="50" spans="2:9" x14ac:dyDescent="0.25">
      <c r="B50" s="1" t="s">
        <v>11</v>
      </c>
      <c r="C50" s="6">
        <v>1.478836E-2</v>
      </c>
      <c r="D50" s="6">
        <v>1.90823E-2</v>
      </c>
      <c r="E50" s="6">
        <v>2.2208530000000001E-2</v>
      </c>
      <c r="F50" s="6">
        <v>2.6303159999999999E-2</v>
      </c>
      <c r="G50" s="6">
        <v>2.8360179999999999E-2</v>
      </c>
      <c r="H50" s="6">
        <f>C50+NPV(0.0665,D50,E50,F50,G50)</f>
        <v>9.5810688945379432E-2</v>
      </c>
    </row>
    <row r="51" spans="2:9" x14ac:dyDescent="0.25">
      <c r="B51" s="1" t="s">
        <v>6</v>
      </c>
      <c r="C51" s="7">
        <f t="shared" ref="C51:H51" si="2">C50/C49</f>
        <v>0.12367557745295563</v>
      </c>
      <c r="D51" s="7">
        <f t="shared" si="2"/>
        <v>0.1489786744151223</v>
      </c>
      <c r="E51" s="7">
        <f t="shared" si="2"/>
        <v>0.16186115183821501</v>
      </c>
      <c r="F51" s="7">
        <f t="shared" si="2"/>
        <v>0.17279063621423491</v>
      </c>
      <c r="G51" s="7">
        <f t="shared" si="2"/>
        <v>0.17392047187341758</v>
      </c>
      <c r="H51" s="7">
        <f t="shared" si="2"/>
        <v>0.15659554834570677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53196-78CE-44D3-B7AB-3CE8C0766050}">
  <dimension ref="B2:I36"/>
  <sheetViews>
    <sheetView topLeftCell="A28" workbookViewId="0">
      <selection activeCell="I34" sqref="I34"/>
    </sheetView>
  </sheetViews>
  <sheetFormatPr defaultRowHeight="15" x14ac:dyDescent="0.25"/>
  <cols>
    <col min="2" max="2" width="26.5703125" bestFit="1" customWidth="1"/>
    <col min="3" max="7" width="6.5703125" bestFit="1" customWidth="1"/>
    <col min="8" max="8" width="10.42578125" bestFit="1" customWidth="1"/>
  </cols>
  <sheetData>
    <row r="2" spans="2:8" x14ac:dyDescent="0.25">
      <c r="B2" s="3" t="s">
        <v>25</v>
      </c>
      <c r="C2" s="4"/>
      <c r="D2" s="4"/>
      <c r="E2" s="4"/>
      <c r="F2" s="4"/>
      <c r="G2" s="4"/>
      <c r="H2" s="5"/>
    </row>
    <row r="3" spans="2:8" x14ac:dyDescent="0.25">
      <c r="B3" s="2"/>
      <c r="C3" s="2">
        <v>2027</v>
      </c>
      <c r="D3" s="2">
        <v>2028</v>
      </c>
      <c r="E3" s="2">
        <v>2029</v>
      </c>
      <c r="F3" s="2">
        <v>2030</v>
      </c>
      <c r="G3" s="2">
        <v>2031</v>
      </c>
      <c r="H3" s="2" t="s">
        <v>18</v>
      </c>
    </row>
    <row r="4" spans="2:8" ht="15" customHeight="1" x14ac:dyDescent="0.25">
      <c r="B4" s="1" t="s">
        <v>22</v>
      </c>
      <c r="C4" s="1">
        <f>SUM(C5:C10)</f>
        <v>1</v>
      </c>
      <c r="D4" s="1">
        <f t="shared" ref="D4:G4" si="0">SUM(D5:D10)</f>
        <v>1</v>
      </c>
      <c r="E4" s="1">
        <f t="shared" si="0"/>
        <v>0</v>
      </c>
      <c r="F4" s="1">
        <f t="shared" si="0"/>
        <v>0</v>
      </c>
      <c r="G4" s="1">
        <f t="shared" si="0"/>
        <v>0</v>
      </c>
      <c r="H4" s="1"/>
    </row>
    <row r="5" spans="2:8" ht="15" customHeight="1" x14ac:dyDescent="0.25">
      <c r="B5" s="9" t="s">
        <v>13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/>
    </row>
    <row r="6" spans="2:8" ht="15" customHeight="1" x14ac:dyDescent="0.25">
      <c r="B6" s="9" t="s">
        <v>14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/>
    </row>
    <row r="7" spans="2:8" ht="15" customHeight="1" x14ac:dyDescent="0.25">
      <c r="B7" s="9" t="s">
        <v>15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/>
    </row>
    <row r="8" spans="2:8" ht="15" customHeight="1" x14ac:dyDescent="0.25">
      <c r="B8" s="9" t="s">
        <v>16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/>
    </row>
    <row r="9" spans="2:8" ht="15" customHeight="1" x14ac:dyDescent="0.25">
      <c r="B9" s="9" t="s">
        <v>28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/>
    </row>
    <row r="10" spans="2:8" ht="15" customHeight="1" x14ac:dyDescent="0.25">
      <c r="B10" s="9" t="s">
        <v>17</v>
      </c>
      <c r="C10" s="9">
        <v>1</v>
      </c>
      <c r="D10" s="9">
        <v>1</v>
      </c>
      <c r="E10" s="9">
        <v>0</v>
      </c>
      <c r="F10" s="9">
        <v>0</v>
      </c>
      <c r="G10" s="9">
        <v>0</v>
      </c>
      <c r="H10" s="9"/>
    </row>
    <row r="11" spans="2:8" x14ac:dyDescent="0.25">
      <c r="B11" s="1" t="s">
        <v>8</v>
      </c>
      <c r="C11" s="8">
        <v>20</v>
      </c>
      <c r="D11" s="8">
        <v>30</v>
      </c>
      <c r="E11" s="8">
        <v>0</v>
      </c>
      <c r="F11" s="8">
        <v>0</v>
      </c>
      <c r="G11" s="8">
        <v>0</v>
      </c>
      <c r="H11" s="8">
        <f>SUM(C11:G11)</f>
        <v>50</v>
      </c>
    </row>
    <row r="12" spans="2:8" x14ac:dyDescent="0.25">
      <c r="B12" s="1" t="s">
        <v>0</v>
      </c>
      <c r="C12" s="6">
        <v>0.13</v>
      </c>
      <c r="D12" s="6">
        <v>0.19889999999999999</v>
      </c>
      <c r="E12" s="6">
        <v>0</v>
      </c>
      <c r="F12" s="6">
        <v>0</v>
      </c>
      <c r="G12" s="6">
        <v>0</v>
      </c>
      <c r="H12" s="6">
        <f>SUM(C12:G12)</f>
        <v>0.32889999999999997</v>
      </c>
    </row>
    <row r="13" spans="2:8" x14ac:dyDescent="0.25">
      <c r="B13" s="1" t="s">
        <v>1</v>
      </c>
      <c r="C13" s="7">
        <v>0.17505000000000001</v>
      </c>
      <c r="D13" s="7">
        <v>0.26257000000000003</v>
      </c>
      <c r="E13" s="7">
        <v>0</v>
      </c>
      <c r="F13" s="7">
        <v>0</v>
      </c>
      <c r="G13" s="7">
        <v>0</v>
      </c>
      <c r="H13" s="7">
        <f>SUM(C13:G13)</f>
        <v>0.43762000000000001</v>
      </c>
    </row>
    <row r="14" spans="2:8" x14ac:dyDescent="0.25">
      <c r="B14" s="1" t="s">
        <v>2</v>
      </c>
      <c r="C14" s="7">
        <v>0.99775000000000003</v>
      </c>
      <c r="D14" s="7">
        <v>1.49665</v>
      </c>
      <c r="E14" s="7">
        <v>0</v>
      </c>
      <c r="F14" s="7">
        <v>0</v>
      </c>
      <c r="G14" s="7">
        <v>0</v>
      </c>
      <c r="H14" s="7">
        <f>SUM(C14:G14)</f>
        <v>2.4944000000000002</v>
      </c>
    </row>
    <row r="15" spans="2:8" x14ac:dyDescent="0.25">
      <c r="B15" s="1" t="s">
        <v>3</v>
      </c>
      <c r="C15" s="7">
        <v>3.5810000000000002E-2</v>
      </c>
      <c r="D15" s="7">
        <v>5.3710000000000001E-2</v>
      </c>
      <c r="E15" s="7">
        <v>0</v>
      </c>
      <c r="F15" s="7">
        <v>0</v>
      </c>
      <c r="G15" s="7">
        <v>0</v>
      </c>
      <c r="H15" s="7">
        <f>SUM(C15:G15)</f>
        <v>8.9520000000000002E-2</v>
      </c>
    </row>
    <row r="16" spans="2:8" x14ac:dyDescent="0.25">
      <c r="B16" s="1" t="s">
        <v>7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</row>
    <row r="17" spans="2:9" x14ac:dyDescent="0.25">
      <c r="B17" s="1" t="s">
        <v>4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9</v>
      </c>
      <c r="H17" s="1" t="s">
        <v>9</v>
      </c>
    </row>
    <row r="18" spans="2:9" x14ac:dyDescent="0.25">
      <c r="B18" s="1" t="s">
        <v>5</v>
      </c>
      <c r="C18" s="1" t="s">
        <v>9</v>
      </c>
      <c r="D18" s="1" t="s">
        <v>9</v>
      </c>
      <c r="E18" s="1" t="s">
        <v>9</v>
      </c>
      <c r="F18" s="1" t="s">
        <v>9</v>
      </c>
      <c r="G18" s="1" t="s">
        <v>9</v>
      </c>
      <c r="H18" s="1" t="s">
        <v>9</v>
      </c>
    </row>
    <row r="19" spans="2:9" x14ac:dyDescent="0.25">
      <c r="B19" s="1" t="s">
        <v>10</v>
      </c>
      <c r="C19" s="6">
        <v>0.13</v>
      </c>
      <c r="D19" s="6">
        <v>0.19789999999999999</v>
      </c>
      <c r="E19" s="8">
        <v>0</v>
      </c>
      <c r="F19" s="8">
        <v>0</v>
      </c>
      <c r="G19" s="8">
        <v>0</v>
      </c>
      <c r="H19" s="6">
        <f>C19+NPV(0.0665,D19,E19,F19,G19)</f>
        <v>0.31556024378809189</v>
      </c>
      <c r="I19" t="s">
        <v>37</v>
      </c>
    </row>
    <row r="20" spans="2:9" x14ac:dyDescent="0.25">
      <c r="B20" s="1" t="s">
        <v>11</v>
      </c>
      <c r="C20" s="6">
        <v>0.12698142000000001</v>
      </c>
      <c r="D20" s="6">
        <v>0.22360235000000001</v>
      </c>
      <c r="E20" s="8">
        <v>0</v>
      </c>
      <c r="F20" s="8">
        <v>0</v>
      </c>
      <c r="G20" s="8">
        <v>0</v>
      </c>
      <c r="H20" s="6">
        <f>C20+NPV(0.0665,D20,E20,F20,G20)</f>
        <v>0.33664138249413972</v>
      </c>
    </row>
    <row r="21" spans="2:9" x14ac:dyDescent="0.25">
      <c r="B21" s="1" t="s">
        <v>6</v>
      </c>
      <c r="C21" s="7">
        <f>C20/C19</f>
        <v>0.97678015384615391</v>
      </c>
      <c r="D21" s="7">
        <f>D20/D19</f>
        <v>1.1298754421424964</v>
      </c>
      <c r="E21" s="7" t="s">
        <v>9</v>
      </c>
      <c r="F21" s="7" t="s">
        <v>9</v>
      </c>
      <c r="G21" s="7" t="s">
        <v>9</v>
      </c>
      <c r="H21" s="7">
        <f>H20/H19</f>
        <v>1.0668054329435885</v>
      </c>
    </row>
    <row r="24" spans="2:9" x14ac:dyDescent="0.25">
      <c r="B24" s="3" t="s">
        <v>24</v>
      </c>
      <c r="C24" s="4"/>
      <c r="D24" s="4"/>
      <c r="E24" s="4"/>
      <c r="F24" s="4"/>
      <c r="G24" s="4"/>
      <c r="H24" s="5"/>
    </row>
    <row r="25" spans="2:9" x14ac:dyDescent="0.25">
      <c r="B25" s="2"/>
      <c r="C25" s="2">
        <v>2027</v>
      </c>
      <c r="D25" s="2">
        <v>2028</v>
      </c>
      <c r="E25" s="2">
        <v>2029</v>
      </c>
      <c r="F25" s="2">
        <v>2030</v>
      </c>
      <c r="G25" s="2">
        <v>2031</v>
      </c>
      <c r="H25" s="2" t="s">
        <v>18</v>
      </c>
    </row>
    <row r="26" spans="2:9" x14ac:dyDescent="0.25">
      <c r="B26" s="1" t="s">
        <v>8</v>
      </c>
      <c r="C26" s="8">
        <v>20</v>
      </c>
      <c r="D26" s="8">
        <v>30</v>
      </c>
      <c r="E26" s="8">
        <v>0</v>
      </c>
      <c r="F26" s="8">
        <v>0</v>
      </c>
      <c r="G26" s="8">
        <v>0</v>
      </c>
      <c r="H26" s="8">
        <f>SUM(C26:G26)</f>
        <v>50</v>
      </c>
    </row>
    <row r="27" spans="2:9" x14ac:dyDescent="0.25">
      <c r="B27" s="1" t="s">
        <v>0</v>
      </c>
      <c r="C27" s="6">
        <v>0.13</v>
      </c>
      <c r="D27" s="6">
        <v>0.19889999999999999</v>
      </c>
      <c r="E27" s="6">
        <v>0</v>
      </c>
      <c r="F27" s="6">
        <v>0</v>
      </c>
      <c r="G27" s="6">
        <v>0</v>
      </c>
      <c r="H27" s="6">
        <f>SUM(C27:G27)</f>
        <v>0.32889999999999997</v>
      </c>
    </row>
    <row r="28" spans="2:9" x14ac:dyDescent="0.25">
      <c r="B28" s="1" t="s">
        <v>1</v>
      </c>
      <c r="C28" s="7">
        <v>0.17505000000000001</v>
      </c>
      <c r="D28" s="7">
        <v>0.26257000000000003</v>
      </c>
      <c r="E28" s="7">
        <v>0</v>
      </c>
      <c r="F28" s="7">
        <v>0</v>
      </c>
      <c r="G28" s="7">
        <v>0</v>
      </c>
      <c r="H28" s="7">
        <f>SUM(C28:G28)</f>
        <v>0.43762000000000001</v>
      </c>
    </row>
    <row r="29" spans="2:9" x14ac:dyDescent="0.25">
      <c r="B29" s="1" t="s">
        <v>2</v>
      </c>
      <c r="C29" s="7">
        <v>0.99775000000000003</v>
      </c>
      <c r="D29" s="7">
        <v>1.49665</v>
      </c>
      <c r="E29" s="7">
        <v>0</v>
      </c>
      <c r="F29" s="7">
        <v>0</v>
      </c>
      <c r="G29" s="7">
        <v>0</v>
      </c>
      <c r="H29" s="7">
        <f>SUM(C29:G29)</f>
        <v>2.4944000000000002</v>
      </c>
    </row>
    <row r="30" spans="2:9" x14ac:dyDescent="0.25">
      <c r="B30" s="1" t="s">
        <v>3</v>
      </c>
      <c r="C30" s="7">
        <v>3.5810000000000002E-2</v>
      </c>
      <c r="D30" s="7">
        <v>5.3710000000000001E-2</v>
      </c>
      <c r="E30" s="7">
        <v>0</v>
      </c>
      <c r="F30" s="7">
        <v>0</v>
      </c>
      <c r="G30" s="7">
        <v>0</v>
      </c>
      <c r="H30" s="7">
        <f>SUM(C30:G30)</f>
        <v>8.9520000000000002E-2</v>
      </c>
    </row>
    <row r="31" spans="2:9" x14ac:dyDescent="0.25">
      <c r="B31" s="1" t="s">
        <v>7</v>
      </c>
      <c r="C31" s="1" t="s">
        <v>9</v>
      </c>
      <c r="D31" s="1" t="s">
        <v>9</v>
      </c>
      <c r="E31" s="1" t="s">
        <v>9</v>
      </c>
      <c r="F31" s="1" t="s">
        <v>9</v>
      </c>
      <c r="G31" s="1" t="s">
        <v>9</v>
      </c>
      <c r="H31" s="1" t="s">
        <v>9</v>
      </c>
    </row>
    <row r="32" spans="2:9" x14ac:dyDescent="0.25">
      <c r="B32" s="1" t="s">
        <v>4</v>
      </c>
      <c r="C32" s="1" t="s">
        <v>9</v>
      </c>
      <c r="D32" s="1" t="s">
        <v>9</v>
      </c>
      <c r="E32" s="1" t="s">
        <v>9</v>
      </c>
      <c r="F32" s="1" t="s">
        <v>9</v>
      </c>
      <c r="G32" s="1" t="s">
        <v>9</v>
      </c>
      <c r="H32" s="1" t="s">
        <v>9</v>
      </c>
    </row>
    <row r="33" spans="2:9" x14ac:dyDescent="0.25">
      <c r="B33" s="1" t="s">
        <v>5</v>
      </c>
      <c r="C33" s="1" t="s">
        <v>9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9</v>
      </c>
    </row>
    <row r="34" spans="2:9" x14ac:dyDescent="0.25">
      <c r="B34" s="1" t="s">
        <v>10</v>
      </c>
      <c r="C34" s="6">
        <v>0.13</v>
      </c>
      <c r="D34" s="6">
        <v>0.19789999999999999</v>
      </c>
      <c r="E34" s="8">
        <v>0</v>
      </c>
      <c r="F34" s="8">
        <v>0</v>
      </c>
      <c r="G34" s="8">
        <v>0</v>
      </c>
      <c r="H34" s="6">
        <f>C34+NPV(0.0665,D34,E34,F34,G34)</f>
        <v>0.31556024378809189</v>
      </c>
      <c r="I34" t="s">
        <v>37</v>
      </c>
    </row>
    <row r="35" spans="2:9" x14ac:dyDescent="0.25">
      <c r="B35" s="1" t="s">
        <v>11</v>
      </c>
      <c r="C35" s="6">
        <v>0.12698142000000001</v>
      </c>
      <c r="D35" s="6">
        <v>0.22360235000000001</v>
      </c>
      <c r="E35" s="8">
        <v>0</v>
      </c>
      <c r="F35" s="8">
        <v>0</v>
      </c>
      <c r="G35" s="8">
        <v>0</v>
      </c>
      <c r="H35" s="6">
        <f>C35+NPV(0.0665,D35,E35,F35,G35)</f>
        <v>0.33664138249413972</v>
      </c>
    </row>
    <row r="36" spans="2:9" x14ac:dyDescent="0.25">
      <c r="B36" s="1" t="s">
        <v>6</v>
      </c>
      <c r="C36" s="7">
        <f>C35/C34</f>
        <v>0.97678015384615391</v>
      </c>
      <c r="D36" s="7">
        <f>D35/D34</f>
        <v>1.1298754421424964</v>
      </c>
      <c r="E36" s="7" t="s">
        <v>9</v>
      </c>
      <c r="F36" s="7" t="s">
        <v>9</v>
      </c>
      <c r="G36" s="7" t="s">
        <v>9</v>
      </c>
      <c r="H36" s="7">
        <f>H35/H34</f>
        <v>1.0668054329435885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3B003-2F69-498B-AE3E-311F92272115}">
  <dimension ref="B2:I111"/>
  <sheetViews>
    <sheetView topLeftCell="A92" workbookViewId="0">
      <selection activeCell="I79" sqref="I79"/>
    </sheetView>
  </sheetViews>
  <sheetFormatPr defaultRowHeight="15" x14ac:dyDescent="0.25"/>
  <cols>
    <col min="2" max="2" width="26.5703125" bestFit="1" customWidth="1"/>
    <col min="3" max="7" width="7.85546875" customWidth="1"/>
    <col min="8" max="8" width="10.42578125" bestFit="1" customWidth="1"/>
  </cols>
  <sheetData>
    <row r="2" spans="2:8" x14ac:dyDescent="0.25">
      <c r="B2" s="3" t="s">
        <v>26</v>
      </c>
      <c r="C2" s="4"/>
      <c r="D2" s="4"/>
      <c r="E2" s="4"/>
      <c r="F2" s="4"/>
      <c r="G2" s="4"/>
      <c r="H2" s="5"/>
    </row>
    <row r="3" spans="2:8" x14ac:dyDescent="0.25">
      <c r="B3" s="2"/>
      <c r="C3" s="2">
        <v>2027</v>
      </c>
      <c r="D3" s="2">
        <v>2028</v>
      </c>
      <c r="E3" s="2">
        <v>2029</v>
      </c>
      <c r="F3" s="2">
        <v>2030</v>
      </c>
      <c r="G3" s="2">
        <v>2031</v>
      </c>
      <c r="H3" s="2" t="s">
        <v>18</v>
      </c>
    </row>
    <row r="4" spans="2:8" ht="15" customHeight="1" x14ac:dyDescent="0.25">
      <c r="B4" s="1" t="s">
        <v>22</v>
      </c>
      <c r="C4" s="1">
        <f>SUM(C5:C10)</f>
        <v>76</v>
      </c>
      <c r="D4" s="1">
        <f t="shared" ref="D4:G4" si="0">SUM(D5:D10)</f>
        <v>76</v>
      </c>
      <c r="E4" s="1">
        <f t="shared" si="0"/>
        <v>75</v>
      </c>
      <c r="F4" s="1">
        <f t="shared" si="0"/>
        <v>12</v>
      </c>
      <c r="G4" s="1">
        <f t="shared" si="0"/>
        <v>12</v>
      </c>
      <c r="H4" s="1"/>
    </row>
    <row r="5" spans="2:8" ht="15" customHeight="1" x14ac:dyDescent="0.25">
      <c r="B5" s="9" t="s">
        <v>13</v>
      </c>
      <c r="C5" s="9">
        <v>61</v>
      </c>
      <c r="D5" s="9">
        <v>51</v>
      </c>
      <c r="E5" s="9">
        <v>52</v>
      </c>
      <c r="F5" s="9">
        <v>0</v>
      </c>
      <c r="G5" s="9">
        <v>0</v>
      </c>
      <c r="H5" s="9"/>
    </row>
    <row r="6" spans="2:8" ht="15" customHeight="1" x14ac:dyDescent="0.25">
      <c r="B6" s="9" t="s">
        <v>14</v>
      </c>
      <c r="C6" s="9">
        <v>9</v>
      </c>
      <c r="D6" s="9">
        <v>11</v>
      </c>
      <c r="E6" s="9">
        <v>9</v>
      </c>
      <c r="F6" s="9">
        <v>0</v>
      </c>
      <c r="G6" s="9">
        <v>0</v>
      </c>
      <c r="H6" s="9"/>
    </row>
    <row r="7" spans="2:8" ht="15" customHeight="1" x14ac:dyDescent="0.25">
      <c r="B7" s="9" t="s">
        <v>15</v>
      </c>
      <c r="C7" s="9">
        <v>2</v>
      </c>
      <c r="D7" s="9">
        <v>10</v>
      </c>
      <c r="E7" s="9">
        <v>10</v>
      </c>
      <c r="F7" s="9">
        <v>10</v>
      </c>
      <c r="G7" s="9">
        <v>10</v>
      </c>
      <c r="H7" s="9"/>
    </row>
    <row r="8" spans="2:8" ht="15" customHeight="1" x14ac:dyDescent="0.25">
      <c r="B8" s="9" t="s">
        <v>16</v>
      </c>
      <c r="C8" s="9">
        <v>2</v>
      </c>
      <c r="D8" s="9">
        <v>2</v>
      </c>
      <c r="E8" s="9">
        <v>2</v>
      </c>
      <c r="F8" s="9">
        <v>2</v>
      </c>
      <c r="G8" s="9">
        <v>2</v>
      </c>
      <c r="H8" s="9"/>
    </row>
    <row r="9" spans="2:8" ht="15" customHeight="1" x14ac:dyDescent="0.25">
      <c r="B9" s="9" t="s">
        <v>28</v>
      </c>
      <c r="C9" s="9">
        <v>1</v>
      </c>
      <c r="D9" s="9">
        <v>1</v>
      </c>
      <c r="E9" s="9">
        <v>1</v>
      </c>
      <c r="F9" s="9">
        <v>0</v>
      </c>
      <c r="G9" s="9">
        <v>0</v>
      </c>
      <c r="H9" s="9"/>
    </row>
    <row r="10" spans="2:8" ht="15" customHeight="1" x14ac:dyDescent="0.25">
      <c r="B10" s="9" t="s">
        <v>17</v>
      </c>
      <c r="C10" s="9">
        <v>1</v>
      </c>
      <c r="D10" s="9">
        <v>1</v>
      </c>
      <c r="E10" s="9">
        <v>1</v>
      </c>
      <c r="F10" s="9">
        <v>0</v>
      </c>
      <c r="G10" s="9">
        <v>0</v>
      </c>
      <c r="H10" s="9"/>
    </row>
    <row r="11" spans="2:8" x14ac:dyDescent="0.25">
      <c r="B11" s="1" t="s">
        <v>8</v>
      </c>
      <c r="C11" s="8">
        <v>16479</v>
      </c>
      <c r="D11" s="8">
        <v>16480</v>
      </c>
      <c r="E11" s="8">
        <v>8385</v>
      </c>
      <c r="F11" s="8">
        <v>5510</v>
      </c>
      <c r="G11" s="8">
        <v>5510</v>
      </c>
      <c r="H11" s="8">
        <f>SUM(C11:G11)</f>
        <v>52364</v>
      </c>
    </row>
    <row r="12" spans="2:8" x14ac:dyDescent="0.25">
      <c r="B12" s="1" t="s">
        <v>0</v>
      </c>
      <c r="C12" s="6">
        <v>1.1538299299999999</v>
      </c>
      <c r="D12" s="6">
        <v>1.1538649299999999</v>
      </c>
      <c r="E12" s="6">
        <v>0.38959363000000002</v>
      </c>
      <c r="F12" s="6">
        <v>0.121575</v>
      </c>
      <c r="G12" s="6">
        <v>0.121575</v>
      </c>
      <c r="H12" s="6">
        <f>SUM(C12:G12)</f>
        <v>2.94043849</v>
      </c>
    </row>
    <row r="13" spans="2:8" x14ac:dyDescent="0.25">
      <c r="B13" s="1" t="s">
        <v>1</v>
      </c>
      <c r="C13" s="7">
        <v>7.8868299999999998</v>
      </c>
      <c r="D13" s="7">
        <v>7.8858600000000001</v>
      </c>
      <c r="E13" s="7">
        <v>2.7808799999999998</v>
      </c>
      <c r="F13" s="7">
        <v>0.90549999999999997</v>
      </c>
      <c r="G13" s="7">
        <v>0.90549999999999997</v>
      </c>
      <c r="H13" s="7">
        <f>SUM(C13:G13)</f>
        <v>20.364570000000001</v>
      </c>
    </row>
    <row r="14" spans="2:8" x14ac:dyDescent="0.25">
      <c r="B14" s="1" t="s">
        <v>2</v>
      </c>
      <c r="C14" s="7">
        <v>48.915700000000001</v>
      </c>
      <c r="D14" s="7">
        <v>48.912599999999998</v>
      </c>
      <c r="E14" s="7">
        <v>18.71574</v>
      </c>
      <c r="F14" s="7">
        <v>8.0911500000000007</v>
      </c>
      <c r="G14" s="7">
        <v>8.0911500000000007</v>
      </c>
      <c r="H14" s="7">
        <f>SUM(C14:G14)</f>
        <v>132.72633999999999</v>
      </c>
    </row>
    <row r="15" spans="2:8" x14ac:dyDescent="0.25">
      <c r="B15" s="1" t="s">
        <v>3</v>
      </c>
      <c r="C15" s="7">
        <v>1.2444299999999999</v>
      </c>
      <c r="D15" s="7">
        <v>1.2444900000000001</v>
      </c>
      <c r="E15" s="7">
        <v>0.43025000000000002</v>
      </c>
      <c r="F15" s="7">
        <v>0.121</v>
      </c>
      <c r="G15" s="7">
        <v>0.121</v>
      </c>
      <c r="H15" s="7">
        <f>SUM(C15:G15)</f>
        <v>3.1611700000000003</v>
      </c>
    </row>
    <row r="16" spans="2:8" x14ac:dyDescent="0.25">
      <c r="B16" s="1" t="s">
        <v>7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</row>
    <row r="17" spans="2:9" x14ac:dyDescent="0.25">
      <c r="B17" s="1" t="s">
        <v>4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9</v>
      </c>
      <c r="H17" s="1" t="s">
        <v>9</v>
      </c>
    </row>
    <row r="18" spans="2:9" x14ac:dyDescent="0.25">
      <c r="B18" s="1" t="s">
        <v>5</v>
      </c>
      <c r="C18" s="1" t="s">
        <v>9</v>
      </c>
      <c r="D18" s="1" t="s">
        <v>9</v>
      </c>
      <c r="E18" s="1" t="s">
        <v>9</v>
      </c>
      <c r="F18" s="1" t="s">
        <v>9</v>
      </c>
      <c r="G18" s="1" t="s">
        <v>9</v>
      </c>
      <c r="H18" s="1" t="s">
        <v>9</v>
      </c>
    </row>
    <row r="19" spans="2:9" x14ac:dyDescent="0.25">
      <c r="B19" s="1" t="s">
        <v>10</v>
      </c>
      <c r="C19" s="6">
        <v>1.1538299299999999</v>
      </c>
      <c r="D19" s="6">
        <v>1.1538649299999999</v>
      </c>
      <c r="E19" s="6">
        <v>0.38959363000000002</v>
      </c>
      <c r="F19" s="6">
        <v>0.121575</v>
      </c>
      <c r="G19" s="6">
        <v>0.121575</v>
      </c>
      <c r="H19" s="6">
        <f>C19+NPV(0.0665,D19,E19,F19,G19)</f>
        <v>2.7724648553397593</v>
      </c>
      <c r="I19" t="s">
        <v>37</v>
      </c>
    </row>
    <row r="20" spans="2:9" x14ac:dyDescent="0.25">
      <c r="B20" s="1" t="s">
        <v>11</v>
      </c>
      <c r="C20" s="6">
        <v>5.1560245499999997</v>
      </c>
      <c r="D20" s="6">
        <v>6.1143513599999997</v>
      </c>
      <c r="E20" s="6">
        <v>2.5780194299999999</v>
      </c>
      <c r="F20" s="6">
        <v>1.0909805800000001</v>
      </c>
      <c r="G20" s="6">
        <v>1.1109722399999999</v>
      </c>
      <c r="H20" s="6">
        <f>C20+NPV(0.0665,D20,E20,F20,G20)</f>
        <v>14.913768378429644</v>
      </c>
    </row>
    <row r="21" spans="2:9" x14ac:dyDescent="0.25">
      <c r="B21" s="1" t="s">
        <v>6</v>
      </c>
      <c r="C21" s="7">
        <f t="shared" ref="C21:H21" si="1">C20/C19</f>
        <v>4.4686174417403093</v>
      </c>
      <c r="D21" s="7">
        <f t="shared" si="1"/>
        <v>5.2990182828418231</v>
      </c>
      <c r="E21" s="7">
        <f t="shared" si="1"/>
        <v>6.6172011847318952</v>
      </c>
      <c r="F21" s="7">
        <f t="shared" si="1"/>
        <v>8.9737246966892865</v>
      </c>
      <c r="G21" s="7">
        <f t="shared" si="1"/>
        <v>9.1381636027143731</v>
      </c>
      <c r="H21" s="7">
        <f t="shared" si="1"/>
        <v>5.3792452408209144</v>
      </c>
    </row>
    <row r="24" spans="2:9" x14ac:dyDescent="0.25">
      <c r="B24" s="3" t="s">
        <v>29</v>
      </c>
      <c r="C24" s="4"/>
      <c r="D24" s="4"/>
      <c r="E24" s="4"/>
      <c r="F24" s="4"/>
      <c r="G24" s="4"/>
      <c r="H24" s="5"/>
    </row>
    <row r="25" spans="2:9" x14ac:dyDescent="0.25">
      <c r="B25" s="2"/>
      <c r="C25" s="2">
        <v>2027</v>
      </c>
      <c r="D25" s="2">
        <v>2028</v>
      </c>
      <c r="E25" s="2">
        <v>2029</v>
      </c>
      <c r="F25" s="2">
        <v>2030</v>
      </c>
      <c r="G25" s="2">
        <v>2031</v>
      </c>
      <c r="H25" s="2" t="s">
        <v>18</v>
      </c>
    </row>
    <row r="26" spans="2:9" x14ac:dyDescent="0.25">
      <c r="B26" s="1" t="s">
        <v>8</v>
      </c>
      <c r="C26" s="8">
        <v>12547</v>
      </c>
      <c r="D26" s="8">
        <v>8007</v>
      </c>
      <c r="E26" s="8">
        <v>2086</v>
      </c>
      <c r="F26" s="8">
        <v>0</v>
      </c>
      <c r="G26" s="8">
        <v>0</v>
      </c>
      <c r="H26" s="8">
        <f>SUM(C26:G26)</f>
        <v>22640</v>
      </c>
    </row>
    <row r="27" spans="2:9" x14ac:dyDescent="0.25">
      <c r="B27" s="1" t="s">
        <v>0</v>
      </c>
      <c r="C27" s="6">
        <v>0.97816846000000002</v>
      </c>
      <c r="D27" s="6">
        <v>0.87837346000000005</v>
      </c>
      <c r="E27" s="6">
        <v>0.22610954</v>
      </c>
      <c r="F27" s="6">
        <v>0</v>
      </c>
      <c r="G27" s="6">
        <v>0</v>
      </c>
      <c r="H27" s="6">
        <f>SUM(C27:G27)</f>
        <v>2.0826514600000001</v>
      </c>
    </row>
    <row r="28" spans="2:9" x14ac:dyDescent="0.25">
      <c r="B28" s="1" t="s">
        <v>1</v>
      </c>
      <c r="C28" s="7">
        <v>5.8924899999999996</v>
      </c>
      <c r="D28" s="7">
        <v>5.1386200000000004</v>
      </c>
      <c r="E28" s="7">
        <v>1.34718</v>
      </c>
      <c r="F28" s="7">
        <v>0</v>
      </c>
      <c r="G28" s="7">
        <v>0</v>
      </c>
      <c r="H28" s="7">
        <f>SUM(C28:G28)</f>
        <v>12.37829</v>
      </c>
    </row>
    <row r="29" spans="2:9" x14ac:dyDescent="0.25">
      <c r="B29" s="1" t="s">
        <v>2</v>
      </c>
      <c r="C29" s="7">
        <v>41.497970000000002</v>
      </c>
      <c r="D29" s="7">
        <v>34.043430000000001</v>
      </c>
      <c r="E29" s="7">
        <v>8.74634</v>
      </c>
      <c r="F29" s="7">
        <v>0</v>
      </c>
      <c r="G29" s="7">
        <v>0</v>
      </c>
      <c r="H29" s="7">
        <f>SUM(C29:G29)</f>
        <v>84.287740000000014</v>
      </c>
    </row>
    <row r="30" spans="2:9" x14ac:dyDescent="0.25">
      <c r="B30" s="1" t="s">
        <v>3</v>
      </c>
      <c r="C30" s="7">
        <v>0.83674999999999999</v>
      </c>
      <c r="D30" s="7">
        <v>0.75011000000000005</v>
      </c>
      <c r="E30" s="7">
        <v>0.20236999999999999</v>
      </c>
      <c r="F30" s="7">
        <v>0</v>
      </c>
      <c r="G30" s="7">
        <v>0</v>
      </c>
      <c r="H30" s="7">
        <f>SUM(C30:G30)</f>
        <v>1.7892300000000001</v>
      </c>
    </row>
    <row r="31" spans="2:9" x14ac:dyDescent="0.25">
      <c r="B31" s="1" t="s">
        <v>7</v>
      </c>
      <c r="C31" s="1" t="s">
        <v>9</v>
      </c>
      <c r="D31" s="1" t="s">
        <v>9</v>
      </c>
      <c r="E31" s="1" t="s">
        <v>9</v>
      </c>
      <c r="F31" s="1" t="s">
        <v>9</v>
      </c>
      <c r="G31" s="1" t="s">
        <v>9</v>
      </c>
      <c r="H31" s="1" t="s">
        <v>9</v>
      </c>
    </row>
    <row r="32" spans="2:9" x14ac:dyDescent="0.25">
      <c r="B32" s="1" t="s">
        <v>4</v>
      </c>
      <c r="C32" s="1" t="s">
        <v>9</v>
      </c>
      <c r="D32" s="1" t="s">
        <v>9</v>
      </c>
      <c r="E32" s="1" t="s">
        <v>9</v>
      </c>
      <c r="F32" s="1" t="s">
        <v>9</v>
      </c>
      <c r="G32" s="1" t="s">
        <v>9</v>
      </c>
      <c r="H32" s="1" t="s">
        <v>9</v>
      </c>
    </row>
    <row r="33" spans="2:9" x14ac:dyDescent="0.25">
      <c r="B33" s="1" t="s">
        <v>5</v>
      </c>
      <c r="C33" s="1" t="s">
        <v>9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9</v>
      </c>
    </row>
    <row r="34" spans="2:9" x14ac:dyDescent="0.25">
      <c r="B34" s="1" t="s">
        <v>10</v>
      </c>
      <c r="C34" s="6">
        <v>0.97816846000000002</v>
      </c>
      <c r="D34" s="6">
        <v>0.87837346000000005</v>
      </c>
      <c r="E34" s="6">
        <v>0.22610954</v>
      </c>
      <c r="F34" s="6">
        <v>0</v>
      </c>
      <c r="G34" s="6">
        <v>0</v>
      </c>
      <c r="H34" s="6">
        <f>C34+NPV(0.0665,D34,E34,F34,G34)</f>
        <v>2.0005634721337966</v>
      </c>
      <c r="I34" t="s">
        <v>37</v>
      </c>
    </row>
    <row r="35" spans="2:9" x14ac:dyDescent="0.25">
      <c r="B35" s="1" t="s">
        <v>11</v>
      </c>
      <c r="C35" s="6">
        <v>4.3542146300000004</v>
      </c>
      <c r="D35" s="6">
        <v>4.2644545899999997</v>
      </c>
      <c r="E35" s="6">
        <v>1.24107415</v>
      </c>
      <c r="F35" s="6">
        <v>0</v>
      </c>
      <c r="G35" s="6">
        <v>0</v>
      </c>
      <c r="H35" s="6">
        <f>C35+NPV(0.0665,D35,E35,F35,G35)</f>
        <v>9.4438943599639593</v>
      </c>
    </row>
    <row r="36" spans="2:9" x14ac:dyDescent="0.25">
      <c r="B36" s="1" t="s">
        <v>6</v>
      </c>
      <c r="C36" s="7">
        <f>C35/C34</f>
        <v>4.4513954477738942</v>
      </c>
      <c r="D36" s="7">
        <f>D35/D34</f>
        <v>4.854944717933531</v>
      </c>
      <c r="E36" s="7">
        <f>E35/E34</f>
        <v>5.4888181630903325</v>
      </c>
      <c r="F36" s="7" t="s">
        <v>9</v>
      </c>
      <c r="G36" s="7" t="s">
        <v>9</v>
      </c>
      <c r="H36" s="7">
        <f>H35/H34</f>
        <v>4.7206172118553793</v>
      </c>
    </row>
    <row r="39" spans="2:9" x14ac:dyDescent="0.25">
      <c r="B39" s="3" t="s">
        <v>30</v>
      </c>
      <c r="C39" s="4"/>
      <c r="D39" s="4"/>
      <c r="E39" s="4"/>
      <c r="F39" s="4"/>
      <c r="G39" s="4"/>
      <c r="H39" s="5"/>
    </row>
    <row r="40" spans="2:9" x14ac:dyDescent="0.25">
      <c r="B40" s="2"/>
      <c r="C40" s="2">
        <v>2027</v>
      </c>
      <c r="D40" s="2">
        <v>2028</v>
      </c>
      <c r="E40" s="2">
        <v>2029</v>
      </c>
      <c r="F40" s="2">
        <v>2030</v>
      </c>
      <c r="G40" s="2">
        <v>2031</v>
      </c>
      <c r="H40" s="2" t="s">
        <v>18</v>
      </c>
    </row>
    <row r="41" spans="2:9" x14ac:dyDescent="0.25">
      <c r="B41" s="1" t="s">
        <v>8</v>
      </c>
      <c r="C41" s="8">
        <v>1907</v>
      </c>
      <c r="D41" s="8">
        <v>1953</v>
      </c>
      <c r="E41" s="8">
        <v>636</v>
      </c>
      <c r="F41" s="8">
        <v>0</v>
      </c>
      <c r="G41" s="8">
        <v>0</v>
      </c>
      <c r="H41" s="8">
        <f>SUM(C41:G41)</f>
        <v>4496</v>
      </c>
    </row>
    <row r="42" spans="2:9" x14ac:dyDescent="0.25">
      <c r="B42" s="1" t="s">
        <v>0</v>
      </c>
      <c r="C42" s="6">
        <v>2.2845000000000001E-2</v>
      </c>
      <c r="D42" s="6">
        <v>2.4264500000000001E-2</v>
      </c>
      <c r="E42" s="6">
        <v>6.7635000000000004E-3</v>
      </c>
      <c r="F42" s="6">
        <v>0</v>
      </c>
      <c r="G42" s="6">
        <v>0</v>
      </c>
      <c r="H42" s="6">
        <f>SUM(C42:G42)</f>
        <v>5.3872999999999997E-2</v>
      </c>
    </row>
    <row r="43" spans="2:9" x14ac:dyDescent="0.25">
      <c r="B43" s="1" t="s">
        <v>1</v>
      </c>
      <c r="C43" s="7">
        <v>0.38612999999999997</v>
      </c>
      <c r="D43" s="7">
        <v>0.42152000000000001</v>
      </c>
      <c r="E43" s="7">
        <v>0.12873999999999999</v>
      </c>
      <c r="F43" s="7">
        <v>0</v>
      </c>
      <c r="G43" s="7">
        <v>0</v>
      </c>
      <c r="H43" s="7">
        <f>SUM(C43:G43)</f>
        <v>0.93638999999999994</v>
      </c>
    </row>
    <row r="44" spans="2:9" x14ac:dyDescent="0.25">
      <c r="B44" s="1" t="s">
        <v>2</v>
      </c>
      <c r="C44" s="7">
        <v>1.4736499999999999</v>
      </c>
      <c r="D44" s="7">
        <v>1.74993</v>
      </c>
      <c r="E44" s="7">
        <v>0.49132999999999999</v>
      </c>
      <c r="F44" s="7">
        <v>0</v>
      </c>
      <c r="G44" s="7">
        <v>0</v>
      </c>
      <c r="H44" s="7">
        <f>SUM(C44:G44)</f>
        <v>3.7149100000000002</v>
      </c>
    </row>
    <row r="45" spans="2:9" x14ac:dyDescent="0.25">
      <c r="B45" s="1" t="s">
        <v>3</v>
      </c>
      <c r="C45" s="7">
        <v>5.2729999999999999E-2</v>
      </c>
      <c r="D45" s="7">
        <v>5.7779999999999998E-2</v>
      </c>
      <c r="E45" s="7">
        <v>1.7579999999999998E-2</v>
      </c>
      <c r="F45" s="7">
        <v>0</v>
      </c>
      <c r="G45" s="7">
        <v>0</v>
      </c>
      <c r="H45" s="7">
        <f>SUM(C45:G45)</f>
        <v>0.12808999999999998</v>
      </c>
    </row>
    <row r="46" spans="2:9" x14ac:dyDescent="0.25">
      <c r="B46" s="1" t="s">
        <v>7</v>
      </c>
      <c r="C46" s="1" t="s">
        <v>9</v>
      </c>
      <c r="D46" s="1" t="s">
        <v>9</v>
      </c>
      <c r="E46" s="1" t="s">
        <v>9</v>
      </c>
      <c r="F46" s="1" t="s">
        <v>9</v>
      </c>
      <c r="G46" s="1" t="s">
        <v>9</v>
      </c>
      <c r="H46" s="1" t="s">
        <v>9</v>
      </c>
    </row>
    <row r="47" spans="2:9" x14ac:dyDescent="0.25">
      <c r="B47" s="1" t="s">
        <v>4</v>
      </c>
      <c r="C47" s="1" t="s">
        <v>9</v>
      </c>
      <c r="D47" s="1" t="s">
        <v>9</v>
      </c>
      <c r="E47" s="1" t="s">
        <v>9</v>
      </c>
      <c r="F47" s="1" t="s">
        <v>9</v>
      </c>
      <c r="G47" s="1" t="s">
        <v>9</v>
      </c>
      <c r="H47" s="1" t="s">
        <v>9</v>
      </c>
    </row>
    <row r="48" spans="2:9" x14ac:dyDescent="0.25">
      <c r="B48" s="1" t="s">
        <v>5</v>
      </c>
      <c r="C48" s="1" t="s">
        <v>9</v>
      </c>
      <c r="D48" s="1" t="s">
        <v>9</v>
      </c>
      <c r="E48" s="1" t="s">
        <v>9</v>
      </c>
      <c r="F48" s="1" t="s">
        <v>9</v>
      </c>
      <c r="G48" s="1" t="s">
        <v>9</v>
      </c>
      <c r="H48" s="1" t="s">
        <v>9</v>
      </c>
    </row>
    <row r="49" spans="2:9" x14ac:dyDescent="0.25">
      <c r="B49" s="1" t="s">
        <v>10</v>
      </c>
      <c r="C49" s="6">
        <v>2.2845000000000001E-2</v>
      </c>
      <c r="D49" s="6">
        <v>2.4264500000000001E-2</v>
      </c>
      <c r="E49" s="6">
        <v>6.7635000000000004E-3</v>
      </c>
      <c r="F49" s="6">
        <v>0</v>
      </c>
      <c r="G49" s="6">
        <v>0</v>
      </c>
      <c r="H49" s="6">
        <f>C49+NPV(0.0665,D49,E49,F49,G49)</f>
        <v>5.154286418368377E-2</v>
      </c>
      <c r="I49" t="s">
        <v>37</v>
      </c>
    </row>
    <row r="50" spans="2:9" x14ac:dyDescent="0.25">
      <c r="B50" s="1" t="s">
        <v>11</v>
      </c>
      <c r="C50" s="6">
        <v>0.12401494</v>
      </c>
      <c r="D50" s="6">
        <v>0.20688498</v>
      </c>
      <c r="E50" s="6">
        <v>7.0094110000000001E-2</v>
      </c>
      <c r="F50" s="6">
        <v>0</v>
      </c>
      <c r="G50" s="6">
        <v>0</v>
      </c>
      <c r="H50" s="6">
        <f>C50+NPV(0.0665,D50,E50,F50,G50)</f>
        <v>0.37962532670555282</v>
      </c>
    </row>
    <row r="51" spans="2:9" x14ac:dyDescent="0.25">
      <c r="B51" s="1" t="s">
        <v>6</v>
      </c>
      <c r="C51" s="7">
        <f>C50/C49</f>
        <v>5.428537535565769</v>
      </c>
      <c r="D51" s="7">
        <f>D50/D49</f>
        <v>8.5262412165921404</v>
      </c>
      <c r="E51" s="7">
        <f>E50/E49</f>
        <v>10.363585421749095</v>
      </c>
      <c r="F51" s="7" t="s">
        <v>9</v>
      </c>
      <c r="G51" s="7" t="s">
        <v>9</v>
      </c>
      <c r="H51" s="7">
        <f>H50/H49</f>
        <v>7.3652353767667744</v>
      </c>
    </row>
    <row r="54" spans="2:9" x14ac:dyDescent="0.25">
      <c r="B54" s="3" t="s">
        <v>31</v>
      </c>
      <c r="C54" s="4"/>
      <c r="D54" s="4"/>
      <c r="E54" s="4"/>
      <c r="F54" s="4"/>
      <c r="G54" s="4"/>
      <c r="H54" s="5"/>
    </row>
    <row r="55" spans="2:9" x14ac:dyDescent="0.25">
      <c r="B55" s="2"/>
      <c r="C55" s="2">
        <v>2027</v>
      </c>
      <c r="D55" s="2">
        <v>2028</v>
      </c>
      <c r="E55" s="2">
        <v>2029</v>
      </c>
      <c r="F55" s="2">
        <v>2030</v>
      </c>
      <c r="G55" s="2">
        <v>2031</v>
      </c>
      <c r="H55" s="2" t="s">
        <v>18</v>
      </c>
    </row>
    <row r="56" spans="2:9" x14ac:dyDescent="0.25">
      <c r="B56" s="1" t="s">
        <v>8</v>
      </c>
      <c r="C56" s="8">
        <v>15</v>
      </c>
      <c r="D56" s="8">
        <v>4510</v>
      </c>
      <c r="E56" s="8">
        <v>4510</v>
      </c>
      <c r="F56" s="8">
        <v>4510</v>
      </c>
      <c r="G56" s="8">
        <v>4510</v>
      </c>
      <c r="H56" s="8">
        <f>SUM(C56:G56)</f>
        <v>18055</v>
      </c>
    </row>
    <row r="57" spans="2:9" x14ac:dyDescent="0.25">
      <c r="B57" s="1" t="s">
        <v>0</v>
      </c>
      <c r="C57" s="6">
        <v>7.2499999999999995E-4</v>
      </c>
      <c r="D57" s="6">
        <v>9.6574999999999994E-2</v>
      </c>
      <c r="E57" s="6">
        <v>9.6574999999999994E-2</v>
      </c>
      <c r="F57" s="6">
        <v>9.6574999999999994E-2</v>
      </c>
      <c r="G57" s="6">
        <v>9.6574999999999994E-2</v>
      </c>
      <c r="H57" s="6">
        <f>SUM(C57:G57)</f>
        <v>0.38702499999999995</v>
      </c>
    </row>
    <row r="58" spans="2:9" x14ac:dyDescent="0.25">
      <c r="B58" s="1" t="s">
        <v>1</v>
      </c>
      <c r="C58" s="7">
        <v>1.059E-2</v>
      </c>
      <c r="D58" s="7">
        <v>0.72811000000000003</v>
      </c>
      <c r="E58" s="7">
        <v>0.72811000000000003</v>
      </c>
      <c r="F58" s="7">
        <v>0.72811000000000003</v>
      </c>
      <c r="G58" s="7">
        <v>0.72811000000000003</v>
      </c>
      <c r="H58" s="7">
        <f>SUM(C58:G58)</f>
        <v>2.9230300000000002</v>
      </c>
    </row>
    <row r="59" spans="2:9" x14ac:dyDescent="0.25">
      <c r="B59" s="1" t="s">
        <v>2</v>
      </c>
      <c r="C59" s="7">
        <v>0.10591</v>
      </c>
      <c r="D59" s="7">
        <v>7.2810800000000002</v>
      </c>
      <c r="E59" s="7">
        <v>7.2810800000000002</v>
      </c>
      <c r="F59" s="7">
        <v>7.2810800000000002</v>
      </c>
      <c r="G59" s="7">
        <v>7.2810800000000002</v>
      </c>
      <c r="H59" s="7">
        <f>SUM(C59:G59)</f>
        <v>29.230229999999999</v>
      </c>
    </row>
    <row r="60" spans="2:9" x14ac:dyDescent="0.25">
      <c r="B60" s="1" t="s">
        <v>3</v>
      </c>
      <c r="C60" s="7">
        <v>3.4299999999999999E-3</v>
      </c>
      <c r="D60" s="7">
        <v>8.5080000000000003E-2</v>
      </c>
      <c r="E60" s="7">
        <v>8.5080000000000003E-2</v>
      </c>
      <c r="F60" s="7">
        <v>8.5080000000000003E-2</v>
      </c>
      <c r="G60" s="7">
        <v>8.5080000000000003E-2</v>
      </c>
      <c r="H60" s="7">
        <f>SUM(C60:G60)</f>
        <v>0.34375</v>
      </c>
    </row>
    <row r="61" spans="2:9" x14ac:dyDescent="0.25">
      <c r="B61" s="1" t="s">
        <v>7</v>
      </c>
      <c r="C61" s="1" t="s">
        <v>9</v>
      </c>
      <c r="D61" s="1" t="s">
        <v>9</v>
      </c>
      <c r="E61" s="1" t="s">
        <v>9</v>
      </c>
      <c r="F61" s="1" t="s">
        <v>9</v>
      </c>
      <c r="G61" s="1" t="s">
        <v>9</v>
      </c>
      <c r="H61" s="1" t="s">
        <v>9</v>
      </c>
    </row>
    <row r="62" spans="2:9" x14ac:dyDescent="0.25">
      <c r="B62" s="1" t="s">
        <v>4</v>
      </c>
      <c r="C62" s="1" t="s">
        <v>9</v>
      </c>
      <c r="D62" s="1" t="s">
        <v>9</v>
      </c>
      <c r="E62" s="1" t="s">
        <v>9</v>
      </c>
      <c r="F62" s="1" t="s">
        <v>9</v>
      </c>
      <c r="G62" s="1" t="s">
        <v>9</v>
      </c>
      <c r="H62" s="1" t="s">
        <v>9</v>
      </c>
    </row>
    <row r="63" spans="2:9" x14ac:dyDescent="0.25">
      <c r="B63" s="1" t="s">
        <v>5</v>
      </c>
      <c r="C63" s="1" t="s">
        <v>9</v>
      </c>
      <c r="D63" s="1" t="s">
        <v>9</v>
      </c>
      <c r="E63" s="1" t="s">
        <v>9</v>
      </c>
      <c r="F63" s="1" t="s">
        <v>9</v>
      </c>
      <c r="G63" s="1" t="s">
        <v>9</v>
      </c>
      <c r="H63" s="1" t="s">
        <v>9</v>
      </c>
    </row>
    <row r="64" spans="2:9" x14ac:dyDescent="0.25">
      <c r="B64" s="1" t="s">
        <v>10</v>
      </c>
      <c r="C64" s="6">
        <v>7.2499999999999995E-4</v>
      </c>
      <c r="D64" s="6">
        <v>9.6574999999999994E-2</v>
      </c>
      <c r="E64" s="6">
        <v>9.6574999999999994E-2</v>
      </c>
      <c r="F64" s="6">
        <v>9.6574999999999994E-2</v>
      </c>
      <c r="G64" s="6">
        <v>9.6574999999999994E-2</v>
      </c>
      <c r="H64" s="6">
        <f>C64+NPV(0.0665,D64,E64,F64,G64)</f>
        <v>0.33044630742749542</v>
      </c>
      <c r="I64" t="s">
        <v>37</v>
      </c>
    </row>
    <row r="65" spans="2:9" x14ac:dyDescent="0.25">
      <c r="B65" s="1" t="s">
        <v>11</v>
      </c>
      <c r="C65" s="6">
        <v>1.7667410000000001E-2</v>
      </c>
      <c r="D65" s="6">
        <v>0.81834762000000005</v>
      </c>
      <c r="E65" s="6">
        <v>0.89069452000000005</v>
      </c>
      <c r="F65" s="6">
        <v>0.94129547999999996</v>
      </c>
      <c r="G65" s="6">
        <v>0.95941615000000002</v>
      </c>
      <c r="H65" s="6">
        <f>C65+NPV(0.0665,D65,E65,F65,G65)</f>
        <v>3.0856266482979282</v>
      </c>
    </row>
    <row r="66" spans="2:9" x14ac:dyDescent="0.25">
      <c r="B66" s="1" t="s">
        <v>6</v>
      </c>
      <c r="C66" s="7">
        <f t="shared" ref="C66:H66" si="2">C65/C64</f>
        <v>24.36884137931035</v>
      </c>
      <c r="D66" s="7">
        <f t="shared" si="2"/>
        <v>8.4737004400724842</v>
      </c>
      <c r="E66" s="7">
        <f t="shared" si="2"/>
        <v>9.2228270256277511</v>
      </c>
      <c r="F66" s="7">
        <f t="shared" si="2"/>
        <v>9.7467820864613</v>
      </c>
      <c r="G66" s="7">
        <f t="shared" si="2"/>
        <v>9.934415221330573</v>
      </c>
      <c r="H66" s="7">
        <f t="shared" si="2"/>
        <v>9.3377549663645674</v>
      </c>
    </row>
    <row r="69" spans="2:9" x14ac:dyDescent="0.25">
      <c r="B69" s="3" t="s">
        <v>32</v>
      </c>
      <c r="C69" s="4"/>
      <c r="D69" s="4"/>
      <c r="E69" s="4"/>
      <c r="F69" s="4"/>
      <c r="G69" s="4"/>
      <c r="H69" s="5"/>
    </row>
    <row r="70" spans="2:9" x14ac:dyDescent="0.25">
      <c r="B70" s="2"/>
      <c r="C70" s="2">
        <v>2027</v>
      </c>
      <c r="D70" s="2">
        <v>2028</v>
      </c>
      <c r="E70" s="2">
        <v>2029</v>
      </c>
      <c r="F70" s="2">
        <v>2030</v>
      </c>
      <c r="G70" s="2">
        <v>2031</v>
      </c>
      <c r="H70" s="2" t="s">
        <v>18</v>
      </c>
    </row>
    <row r="71" spans="2:9" x14ac:dyDescent="0.25">
      <c r="B71" s="1" t="s">
        <v>8</v>
      </c>
      <c r="C71" s="8">
        <v>1500</v>
      </c>
      <c r="D71" s="8">
        <v>1500</v>
      </c>
      <c r="E71" s="8">
        <v>1000</v>
      </c>
      <c r="F71" s="8">
        <v>1000</v>
      </c>
      <c r="G71" s="8">
        <v>1000</v>
      </c>
      <c r="H71" s="8">
        <f>SUM(C71:G71)</f>
        <v>6000</v>
      </c>
    </row>
    <row r="72" spans="2:9" x14ac:dyDescent="0.25">
      <c r="B72" s="1" t="s">
        <v>0</v>
      </c>
      <c r="C72" s="6">
        <v>3.7499999999999999E-2</v>
      </c>
      <c r="D72" s="6">
        <v>3.7499999999999999E-2</v>
      </c>
      <c r="E72" s="6">
        <v>2.5000000000000001E-2</v>
      </c>
      <c r="F72" s="6">
        <v>2.5000000000000001E-2</v>
      </c>
      <c r="G72" s="6">
        <v>2.5000000000000001E-2</v>
      </c>
      <c r="H72" s="6">
        <f>SUM(C72:G72)</f>
        <v>0.15</v>
      </c>
    </row>
    <row r="73" spans="2:9" x14ac:dyDescent="0.25">
      <c r="B73" s="1" t="s">
        <v>1</v>
      </c>
      <c r="C73" s="7">
        <v>0.26607999999999998</v>
      </c>
      <c r="D73" s="7">
        <v>0.26607999999999998</v>
      </c>
      <c r="E73" s="7">
        <v>0.17738999999999999</v>
      </c>
      <c r="F73" s="7">
        <v>0.17738999999999999</v>
      </c>
      <c r="G73" s="7">
        <v>0.17738999999999999</v>
      </c>
      <c r="H73" s="7">
        <f>SUM(C73:G73)</f>
        <v>1.0643299999999998</v>
      </c>
    </row>
    <row r="74" spans="2:9" x14ac:dyDescent="0.25">
      <c r="B74" s="1" t="s">
        <v>2</v>
      </c>
      <c r="C74" s="7">
        <v>1.2151099999999999</v>
      </c>
      <c r="D74" s="7">
        <v>1.2151099999999999</v>
      </c>
      <c r="E74" s="7">
        <v>0.81006999999999996</v>
      </c>
      <c r="F74" s="7">
        <v>0.81006999999999996</v>
      </c>
      <c r="G74" s="7">
        <v>0.81006999999999996</v>
      </c>
      <c r="H74" s="7">
        <f>SUM(C74:G74)</f>
        <v>4.8604299999999991</v>
      </c>
    </row>
    <row r="75" spans="2:9" x14ac:dyDescent="0.25">
      <c r="B75" s="1" t="s">
        <v>3</v>
      </c>
      <c r="C75" s="7">
        <v>5.3879999999999997E-2</v>
      </c>
      <c r="D75" s="7">
        <v>5.3879999999999997E-2</v>
      </c>
      <c r="E75" s="7">
        <v>3.5920000000000001E-2</v>
      </c>
      <c r="F75" s="7">
        <v>3.5920000000000001E-2</v>
      </c>
      <c r="G75" s="7">
        <v>3.5920000000000001E-2</v>
      </c>
      <c r="H75" s="7">
        <f>SUM(C75:G75)</f>
        <v>0.21552000000000002</v>
      </c>
    </row>
    <row r="76" spans="2:9" x14ac:dyDescent="0.25">
      <c r="B76" s="1" t="s">
        <v>7</v>
      </c>
      <c r="C76" s="1" t="s">
        <v>9</v>
      </c>
      <c r="D76" s="1" t="s">
        <v>9</v>
      </c>
      <c r="E76" s="1" t="s">
        <v>9</v>
      </c>
      <c r="F76" s="1" t="s">
        <v>9</v>
      </c>
      <c r="G76" s="1" t="s">
        <v>9</v>
      </c>
      <c r="H76" s="1" t="s">
        <v>9</v>
      </c>
    </row>
    <row r="77" spans="2:9" x14ac:dyDescent="0.25">
      <c r="B77" s="1" t="s">
        <v>4</v>
      </c>
      <c r="C77" s="1" t="s">
        <v>9</v>
      </c>
      <c r="D77" s="1" t="s">
        <v>9</v>
      </c>
      <c r="E77" s="1" t="s">
        <v>9</v>
      </c>
      <c r="F77" s="1" t="s">
        <v>9</v>
      </c>
      <c r="G77" s="1" t="s">
        <v>9</v>
      </c>
      <c r="H77" s="1" t="s">
        <v>9</v>
      </c>
    </row>
    <row r="78" spans="2:9" x14ac:dyDescent="0.25">
      <c r="B78" s="1" t="s">
        <v>5</v>
      </c>
      <c r="C78" s="1" t="s">
        <v>9</v>
      </c>
      <c r="D78" s="1" t="s">
        <v>9</v>
      </c>
      <c r="E78" s="1" t="s">
        <v>9</v>
      </c>
      <c r="F78" s="1" t="s">
        <v>9</v>
      </c>
      <c r="G78" s="1" t="s">
        <v>9</v>
      </c>
      <c r="H78" s="1" t="s">
        <v>9</v>
      </c>
    </row>
    <row r="79" spans="2:9" x14ac:dyDescent="0.25">
      <c r="B79" s="1" t="s">
        <v>10</v>
      </c>
      <c r="C79" s="6">
        <v>3.7499999999999999E-2</v>
      </c>
      <c r="D79" s="6">
        <v>3.7499999999999999E-2</v>
      </c>
      <c r="E79" s="6">
        <v>2.5000000000000001E-2</v>
      </c>
      <c r="F79" s="6">
        <v>2.5000000000000001E-2</v>
      </c>
      <c r="G79" s="6">
        <v>2.5000000000000001E-2</v>
      </c>
      <c r="H79" s="6">
        <f>C79+NPV(0.0665,D79,E79,F79,G79)</f>
        <v>0.13457427210643003</v>
      </c>
      <c r="I79" t="s">
        <v>37</v>
      </c>
    </row>
    <row r="80" spans="2:9" x14ac:dyDescent="0.25">
      <c r="B80" s="1" t="s">
        <v>11</v>
      </c>
      <c r="C80" s="6">
        <v>0.14608940000000001</v>
      </c>
      <c r="D80" s="6">
        <v>0.17743121000000001</v>
      </c>
      <c r="E80" s="6">
        <v>0.13885813</v>
      </c>
      <c r="F80" s="6">
        <v>0.14968511000000001</v>
      </c>
      <c r="G80" s="6">
        <v>0.15155609</v>
      </c>
      <c r="H80" s="6">
        <f>C80+NPV(0.0665,D80,E80,F80,G80)</f>
        <v>0.67507981376622539</v>
      </c>
    </row>
    <row r="81" spans="2:9" x14ac:dyDescent="0.25">
      <c r="B81" s="1" t="s">
        <v>6</v>
      </c>
      <c r="C81" s="7">
        <f t="shared" ref="C81:H81" si="3">C80/C79</f>
        <v>3.8957173333333337</v>
      </c>
      <c r="D81" s="7">
        <f t="shared" si="3"/>
        <v>4.7314989333333335</v>
      </c>
      <c r="E81" s="7">
        <f t="shared" si="3"/>
        <v>5.5543251999999992</v>
      </c>
      <c r="F81" s="7">
        <f t="shared" si="3"/>
        <v>5.9874044</v>
      </c>
      <c r="G81" s="7">
        <f t="shared" si="3"/>
        <v>6.0622435999999995</v>
      </c>
      <c r="H81" s="7">
        <f t="shared" si="3"/>
        <v>5.0164106645312465</v>
      </c>
    </row>
    <row r="84" spans="2:9" x14ac:dyDescent="0.25">
      <c r="B84" s="3" t="s">
        <v>33</v>
      </c>
      <c r="C84" s="4"/>
      <c r="D84" s="4"/>
      <c r="E84" s="4"/>
      <c r="F84" s="4"/>
      <c r="G84" s="4"/>
      <c r="H84" s="5"/>
    </row>
    <row r="85" spans="2:9" x14ac:dyDescent="0.25">
      <c r="B85" s="2"/>
      <c r="C85" s="2">
        <v>2027</v>
      </c>
      <c r="D85" s="2">
        <v>2028</v>
      </c>
      <c r="E85" s="2">
        <v>2029</v>
      </c>
      <c r="F85" s="2">
        <v>2030</v>
      </c>
      <c r="G85" s="2">
        <v>2031</v>
      </c>
      <c r="H85" s="2" t="s">
        <v>18</v>
      </c>
    </row>
    <row r="86" spans="2:9" x14ac:dyDescent="0.25">
      <c r="B86" s="1" t="s">
        <v>8</v>
      </c>
      <c r="C86" s="8">
        <v>500</v>
      </c>
      <c r="D86" s="8">
        <v>500</v>
      </c>
      <c r="E86" s="8">
        <v>150</v>
      </c>
      <c r="F86" s="8">
        <v>0</v>
      </c>
      <c r="G86" s="8">
        <v>0</v>
      </c>
      <c r="H86" s="8">
        <f>SUM(C86:G86)</f>
        <v>1150</v>
      </c>
    </row>
    <row r="87" spans="2:9" x14ac:dyDescent="0.25">
      <c r="B87" s="1" t="s">
        <v>0</v>
      </c>
      <c r="C87" s="6">
        <v>4.4999999999999998E-2</v>
      </c>
      <c r="D87" s="6">
        <v>4.4999999999999998E-2</v>
      </c>
      <c r="E87" s="6">
        <v>1.35E-2</v>
      </c>
      <c r="F87" s="6">
        <v>0</v>
      </c>
      <c r="G87" s="6">
        <v>0</v>
      </c>
      <c r="H87" s="6">
        <f>SUM(C87:G87)</f>
        <v>0.10349999999999999</v>
      </c>
    </row>
    <row r="88" spans="2:9" x14ac:dyDescent="0.25">
      <c r="B88" s="1" t="s">
        <v>1</v>
      </c>
      <c r="C88" s="7">
        <v>1.03179</v>
      </c>
      <c r="D88" s="7">
        <v>1.03179</v>
      </c>
      <c r="E88" s="7">
        <v>0.30953999999999998</v>
      </c>
      <c r="F88" s="7">
        <v>0</v>
      </c>
      <c r="G88" s="7">
        <v>0</v>
      </c>
      <c r="H88" s="7">
        <f>SUM(C88:G88)</f>
        <v>2.3731200000000001</v>
      </c>
    </row>
    <row r="89" spans="2:9" x14ac:dyDescent="0.25">
      <c r="B89" s="1" t="s">
        <v>2</v>
      </c>
      <c r="C89" s="7">
        <v>2.8546200000000002</v>
      </c>
      <c r="D89" s="7">
        <v>2.8546200000000002</v>
      </c>
      <c r="E89" s="7">
        <v>0.85638999999999998</v>
      </c>
      <c r="F89" s="7">
        <v>0</v>
      </c>
      <c r="G89" s="7">
        <v>0</v>
      </c>
      <c r="H89" s="7">
        <f>SUM(C89:G89)</f>
        <v>6.5656300000000005</v>
      </c>
    </row>
    <row r="90" spans="2:9" x14ac:dyDescent="0.25">
      <c r="B90" s="1" t="s">
        <v>3</v>
      </c>
      <c r="C90" s="7">
        <v>0.25917000000000001</v>
      </c>
      <c r="D90" s="7">
        <v>0.25917000000000001</v>
      </c>
      <c r="E90" s="7">
        <v>7.775E-2</v>
      </c>
      <c r="F90" s="7">
        <v>0</v>
      </c>
      <c r="G90" s="7">
        <v>0</v>
      </c>
      <c r="H90" s="7">
        <f>SUM(C90:G90)</f>
        <v>0.59609000000000001</v>
      </c>
    </row>
    <row r="91" spans="2:9" x14ac:dyDescent="0.25">
      <c r="B91" s="1" t="s">
        <v>7</v>
      </c>
      <c r="C91" s="1" t="s">
        <v>9</v>
      </c>
      <c r="D91" s="1" t="s">
        <v>9</v>
      </c>
      <c r="E91" s="1" t="s">
        <v>9</v>
      </c>
      <c r="F91" s="1" t="s">
        <v>9</v>
      </c>
      <c r="G91" s="1" t="s">
        <v>9</v>
      </c>
      <c r="H91" s="1" t="s">
        <v>9</v>
      </c>
    </row>
    <row r="92" spans="2:9" x14ac:dyDescent="0.25">
      <c r="B92" s="1" t="s">
        <v>4</v>
      </c>
      <c r="C92" s="1" t="s">
        <v>9</v>
      </c>
      <c r="D92" s="1" t="s">
        <v>9</v>
      </c>
      <c r="E92" s="1" t="s">
        <v>9</v>
      </c>
      <c r="F92" s="1" t="s">
        <v>9</v>
      </c>
      <c r="G92" s="1" t="s">
        <v>9</v>
      </c>
      <c r="H92" s="1" t="s">
        <v>9</v>
      </c>
    </row>
    <row r="93" spans="2:9" x14ac:dyDescent="0.25">
      <c r="B93" s="1" t="s">
        <v>5</v>
      </c>
      <c r="C93" s="1" t="s">
        <v>9</v>
      </c>
      <c r="D93" s="1" t="s">
        <v>9</v>
      </c>
      <c r="E93" s="1" t="s">
        <v>9</v>
      </c>
      <c r="F93" s="1" t="s">
        <v>9</v>
      </c>
      <c r="G93" s="1" t="s">
        <v>9</v>
      </c>
      <c r="H93" s="1" t="s">
        <v>9</v>
      </c>
    </row>
    <row r="94" spans="2:9" x14ac:dyDescent="0.25">
      <c r="B94" s="1" t="s">
        <v>10</v>
      </c>
      <c r="C94" s="6">
        <v>4.4999999999999998E-2</v>
      </c>
      <c r="D94" s="6">
        <v>4.4999999999999998E-2</v>
      </c>
      <c r="E94" s="6">
        <v>1.35E-2</v>
      </c>
      <c r="F94" s="6">
        <v>0</v>
      </c>
      <c r="G94" s="6">
        <v>0</v>
      </c>
      <c r="H94" s="6">
        <f>C94+NPV(0.0665,D94,E94,F94,G94)</f>
        <v>9.9063035956963197E-2</v>
      </c>
      <c r="I94" t="s">
        <v>37</v>
      </c>
    </row>
    <row r="95" spans="2:9" x14ac:dyDescent="0.25">
      <c r="B95" s="1" t="s">
        <v>11</v>
      </c>
      <c r="C95" s="6">
        <v>0.33952926999999999</v>
      </c>
      <c r="D95" s="6">
        <v>0.43106377000000001</v>
      </c>
      <c r="E95" s="6">
        <v>0.16373583</v>
      </c>
      <c r="F95" s="6">
        <v>0</v>
      </c>
      <c r="G95" s="6">
        <v>0</v>
      </c>
      <c r="H95" s="6">
        <f>C95+NPV(0.0665,D95,E95,F95,G95)</f>
        <v>0.8876681346169002</v>
      </c>
    </row>
    <row r="96" spans="2:9" x14ac:dyDescent="0.25">
      <c r="B96" s="1" t="s">
        <v>6</v>
      </c>
      <c r="C96" s="7">
        <f>C95/C94</f>
        <v>7.5450948888888894</v>
      </c>
      <c r="D96" s="7">
        <f>D95/D94</f>
        <v>9.5791948888888889</v>
      </c>
      <c r="E96" s="7">
        <f>E95/E94</f>
        <v>12.128579999999999</v>
      </c>
      <c r="F96" s="7" t="s">
        <v>9</v>
      </c>
      <c r="G96" s="7" t="s">
        <v>9</v>
      </c>
      <c r="H96" s="7">
        <f>H95/H94</f>
        <v>8.9606393145727683</v>
      </c>
    </row>
    <row r="99" spans="2:9" x14ac:dyDescent="0.25">
      <c r="B99" s="3" t="s">
        <v>27</v>
      </c>
      <c r="C99" s="4"/>
      <c r="D99" s="4"/>
      <c r="E99" s="4"/>
      <c r="F99" s="4"/>
      <c r="G99" s="4"/>
      <c r="H99" s="5"/>
    </row>
    <row r="100" spans="2:9" x14ac:dyDescent="0.25">
      <c r="B100" s="2"/>
      <c r="C100" s="2">
        <v>2027</v>
      </c>
      <c r="D100" s="2">
        <v>2028</v>
      </c>
      <c r="E100" s="2">
        <v>2029</v>
      </c>
      <c r="F100" s="2">
        <v>2030</v>
      </c>
      <c r="G100" s="2">
        <v>2031</v>
      </c>
      <c r="H100" s="2" t="s">
        <v>18</v>
      </c>
    </row>
    <row r="101" spans="2:9" x14ac:dyDescent="0.25">
      <c r="B101" s="1" t="s">
        <v>8</v>
      </c>
      <c r="C101" s="8">
        <v>10</v>
      </c>
      <c r="D101" s="8">
        <v>10</v>
      </c>
      <c r="E101" s="8">
        <v>3</v>
      </c>
      <c r="F101" s="8">
        <v>0</v>
      </c>
      <c r="G101" s="8">
        <v>0</v>
      </c>
      <c r="H101" s="8">
        <f>SUM(C101:G101)</f>
        <v>23</v>
      </c>
    </row>
    <row r="102" spans="2:9" x14ac:dyDescent="0.25">
      <c r="B102" s="1" t="s">
        <v>0</v>
      </c>
      <c r="C102" s="6">
        <v>7.2151969999999996E-2</v>
      </c>
      <c r="D102" s="6">
        <v>7.2151969999999996E-2</v>
      </c>
      <c r="E102" s="6">
        <v>2.1645589999999999E-2</v>
      </c>
      <c r="F102" s="6">
        <v>0</v>
      </c>
      <c r="G102" s="6">
        <v>0</v>
      </c>
      <c r="H102" s="6">
        <f>SUM(C102:G102)</f>
        <v>0.16594952999999998</v>
      </c>
    </row>
    <row r="103" spans="2:9" x14ac:dyDescent="0.25">
      <c r="B103" s="1" t="s">
        <v>1</v>
      </c>
      <c r="C103" s="7">
        <v>0.29974000000000001</v>
      </c>
      <c r="D103" s="7">
        <v>0.29974000000000001</v>
      </c>
      <c r="E103" s="7">
        <v>8.992E-2</v>
      </c>
      <c r="F103" s="7">
        <v>0</v>
      </c>
      <c r="G103" s="7">
        <v>0</v>
      </c>
      <c r="H103" s="7">
        <f>SUM(C103:G103)</f>
        <v>0.68940000000000001</v>
      </c>
    </row>
    <row r="104" spans="2:9" x14ac:dyDescent="0.25">
      <c r="B104" s="1" t="s">
        <v>2</v>
      </c>
      <c r="C104" s="7">
        <v>1.76844</v>
      </c>
      <c r="D104" s="7">
        <v>1.76844</v>
      </c>
      <c r="E104" s="7">
        <v>0.53052999999999995</v>
      </c>
      <c r="F104" s="7">
        <v>0</v>
      </c>
      <c r="G104" s="7">
        <v>0</v>
      </c>
      <c r="H104" s="7">
        <f>SUM(C104:G104)</f>
        <v>4.0674099999999997</v>
      </c>
    </row>
    <row r="105" spans="2:9" x14ac:dyDescent="0.25">
      <c r="B105" s="1" t="s">
        <v>3</v>
      </c>
      <c r="C105" s="7">
        <v>3.8469999999999997E-2</v>
      </c>
      <c r="D105" s="7">
        <v>3.8469999999999997E-2</v>
      </c>
      <c r="E105" s="7">
        <v>1.154E-2</v>
      </c>
      <c r="F105" s="7">
        <v>0</v>
      </c>
      <c r="G105" s="7">
        <v>0</v>
      </c>
      <c r="H105" s="7">
        <f>SUM(C105:G105)</f>
        <v>8.8479999999999989E-2</v>
      </c>
    </row>
    <row r="106" spans="2:9" x14ac:dyDescent="0.25">
      <c r="B106" s="1" t="s">
        <v>7</v>
      </c>
      <c r="C106" s="1" t="s">
        <v>9</v>
      </c>
      <c r="D106" s="1" t="s">
        <v>9</v>
      </c>
      <c r="E106" s="1" t="s">
        <v>9</v>
      </c>
      <c r="F106" s="1" t="s">
        <v>9</v>
      </c>
      <c r="G106" s="1" t="s">
        <v>9</v>
      </c>
      <c r="H106" s="1" t="s">
        <v>9</v>
      </c>
    </row>
    <row r="107" spans="2:9" x14ac:dyDescent="0.25">
      <c r="B107" s="1" t="s">
        <v>4</v>
      </c>
      <c r="C107" s="1" t="s">
        <v>9</v>
      </c>
      <c r="D107" s="1" t="s">
        <v>9</v>
      </c>
      <c r="E107" s="1" t="s">
        <v>9</v>
      </c>
      <c r="F107" s="1" t="s">
        <v>9</v>
      </c>
      <c r="G107" s="1" t="s">
        <v>9</v>
      </c>
      <c r="H107" s="1" t="s">
        <v>9</v>
      </c>
    </row>
    <row r="108" spans="2:9" x14ac:dyDescent="0.25">
      <c r="B108" s="1" t="s">
        <v>5</v>
      </c>
      <c r="C108" s="1" t="s">
        <v>9</v>
      </c>
      <c r="D108" s="1" t="s">
        <v>9</v>
      </c>
      <c r="E108" s="1" t="s">
        <v>9</v>
      </c>
      <c r="F108" s="1" t="s">
        <v>9</v>
      </c>
      <c r="G108" s="1" t="s">
        <v>9</v>
      </c>
      <c r="H108" s="1" t="s">
        <v>9</v>
      </c>
    </row>
    <row r="109" spans="2:9" x14ac:dyDescent="0.25">
      <c r="B109" s="1" t="s">
        <v>10</v>
      </c>
      <c r="C109" s="6">
        <v>7.2151969999999996E-2</v>
      </c>
      <c r="D109" s="6">
        <v>7.2151969999999996E-2</v>
      </c>
      <c r="E109" s="6">
        <v>2.1645589999999999E-2</v>
      </c>
      <c r="F109" s="6">
        <v>0</v>
      </c>
      <c r="G109" s="6">
        <v>0</v>
      </c>
      <c r="H109" s="6">
        <f>C109+NPV(0.0665,D109,E109,F109,G109)</f>
        <v>0.15883540353139081</v>
      </c>
      <c r="I109" t="s">
        <v>37</v>
      </c>
    </row>
    <row r="110" spans="2:9" x14ac:dyDescent="0.25">
      <c r="B110" s="1" t="s">
        <v>11</v>
      </c>
      <c r="C110" s="6">
        <v>0.17450890999999999</v>
      </c>
      <c r="D110" s="6">
        <v>0.21616917999999999</v>
      </c>
      <c r="E110" s="6">
        <v>7.3562680000000005E-2</v>
      </c>
      <c r="F110" s="6">
        <v>0</v>
      </c>
      <c r="G110" s="6">
        <v>0</v>
      </c>
      <c r="H110" s="6">
        <f>C110+NPV(0.0665,D110,E110,F110,G110)</f>
        <v>0.44187409515441378</v>
      </c>
    </row>
    <row r="111" spans="2:9" x14ac:dyDescent="0.25">
      <c r="B111" s="1" t="s">
        <v>6</v>
      </c>
      <c r="C111" s="7">
        <f>C110/C109</f>
        <v>2.4186298724761084</v>
      </c>
      <c r="D111" s="7">
        <f>D110/D109</f>
        <v>2.9960260267321877</v>
      </c>
      <c r="E111" s="7">
        <f>E110/E109</f>
        <v>3.3985065780142749</v>
      </c>
      <c r="F111" s="7" t="s">
        <v>9</v>
      </c>
      <c r="G111" s="7" t="s">
        <v>9</v>
      </c>
      <c r="H111" s="7">
        <f>H110/H109</f>
        <v>2.7819622409753615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38484-586F-4137-AD53-669ABB98AF60}">
  <dimension ref="B2:I51"/>
  <sheetViews>
    <sheetView topLeftCell="B1" workbookViewId="0">
      <selection activeCell="I49" sqref="I49"/>
    </sheetView>
  </sheetViews>
  <sheetFormatPr defaultRowHeight="15" x14ac:dyDescent="0.25"/>
  <cols>
    <col min="2" max="2" width="29.140625" customWidth="1"/>
    <col min="3" max="7" width="8.42578125" customWidth="1"/>
    <col min="8" max="8" width="10.42578125" bestFit="1" customWidth="1"/>
  </cols>
  <sheetData>
    <row r="2" spans="2:8" x14ac:dyDescent="0.25">
      <c r="B2" s="3" t="s">
        <v>34</v>
      </c>
      <c r="C2" s="4"/>
      <c r="D2" s="4"/>
      <c r="E2" s="4"/>
      <c r="F2" s="4"/>
      <c r="G2" s="4"/>
      <c r="H2" s="5"/>
    </row>
    <row r="3" spans="2:8" x14ac:dyDescent="0.25">
      <c r="B3" s="2"/>
      <c r="C3" s="2">
        <v>2027</v>
      </c>
      <c r="D3" s="2">
        <v>2028</v>
      </c>
      <c r="E3" s="2">
        <v>2029</v>
      </c>
      <c r="F3" s="2">
        <v>2030</v>
      </c>
      <c r="G3" s="2">
        <v>2031</v>
      </c>
      <c r="H3" s="2" t="s">
        <v>18</v>
      </c>
    </row>
    <row r="4" spans="2:8" ht="15" customHeight="1" x14ac:dyDescent="0.25">
      <c r="B4" s="1" t="s">
        <v>22</v>
      </c>
      <c r="C4" s="1">
        <f>SUM(C5:C10)</f>
        <v>3</v>
      </c>
      <c r="D4" s="1">
        <f t="shared" ref="D4:G4" si="0">SUM(D5:D10)</f>
        <v>3</v>
      </c>
      <c r="E4" s="1">
        <f t="shared" si="0"/>
        <v>3</v>
      </c>
      <c r="F4" s="1">
        <f t="shared" si="0"/>
        <v>1</v>
      </c>
      <c r="G4" s="1">
        <f t="shared" si="0"/>
        <v>1</v>
      </c>
      <c r="H4" s="1"/>
    </row>
    <row r="5" spans="2:8" ht="15" customHeight="1" x14ac:dyDescent="0.25">
      <c r="B5" s="9" t="s">
        <v>13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/>
    </row>
    <row r="6" spans="2:8" ht="15" customHeight="1" x14ac:dyDescent="0.25">
      <c r="B6" s="9" t="s">
        <v>14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/>
    </row>
    <row r="7" spans="2:8" ht="15" customHeight="1" x14ac:dyDescent="0.25">
      <c r="B7" s="9" t="s">
        <v>15</v>
      </c>
      <c r="C7" s="9">
        <v>1</v>
      </c>
      <c r="D7" s="9">
        <v>1</v>
      </c>
      <c r="E7" s="9">
        <v>1</v>
      </c>
      <c r="F7" s="9">
        <v>1</v>
      </c>
      <c r="G7" s="9">
        <v>1</v>
      </c>
      <c r="H7" s="9"/>
    </row>
    <row r="8" spans="2:8" ht="15" customHeight="1" x14ac:dyDescent="0.25">
      <c r="B8" s="9" t="s">
        <v>16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/>
    </row>
    <row r="9" spans="2:8" ht="15" customHeight="1" x14ac:dyDescent="0.25">
      <c r="B9" s="9" t="s">
        <v>28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/>
    </row>
    <row r="10" spans="2:8" ht="15" customHeight="1" x14ac:dyDescent="0.25">
      <c r="B10" s="9" t="s">
        <v>17</v>
      </c>
      <c r="C10" s="9">
        <v>2</v>
      </c>
      <c r="D10" s="9">
        <v>2</v>
      </c>
      <c r="E10" s="9">
        <v>2</v>
      </c>
      <c r="F10" s="9">
        <v>0</v>
      </c>
      <c r="G10" s="9">
        <v>0</v>
      </c>
      <c r="H10" s="9"/>
    </row>
    <row r="11" spans="2:8" x14ac:dyDescent="0.25">
      <c r="B11" s="1" t="s">
        <v>8</v>
      </c>
      <c r="C11" s="8">
        <v>205</v>
      </c>
      <c r="D11" s="8">
        <v>205</v>
      </c>
      <c r="E11" s="8">
        <v>30</v>
      </c>
      <c r="F11" s="8">
        <v>10</v>
      </c>
      <c r="G11" s="8">
        <v>10</v>
      </c>
      <c r="H11" s="8">
        <f>SUM(C11:G11)</f>
        <v>460</v>
      </c>
    </row>
    <row r="12" spans="2:8" x14ac:dyDescent="0.25">
      <c r="B12" s="1" t="s">
        <v>0</v>
      </c>
      <c r="C12" s="6">
        <v>2.68779769</v>
      </c>
      <c r="D12" s="6">
        <v>2.68779769</v>
      </c>
      <c r="E12" s="6">
        <v>0.29107367000000001</v>
      </c>
      <c r="F12" s="6">
        <v>2.4771000000000001E-2</v>
      </c>
      <c r="G12" s="6">
        <v>2.4771000000000001E-2</v>
      </c>
      <c r="H12" s="6">
        <f>SUM(C12:G12)</f>
        <v>5.716211050000001</v>
      </c>
    </row>
    <row r="13" spans="2:8" x14ac:dyDescent="0.25">
      <c r="B13" s="1" t="s">
        <v>1</v>
      </c>
      <c r="C13" s="7">
        <v>3.7637900000000002</v>
      </c>
      <c r="D13" s="7">
        <v>3.7637900000000002</v>
      </c>
      <c r="E13" s="7">
        <v>0.4047</v>
      </c>
      <c r="F13" s="7">
        <v>3.1469999999999998E-2</v>
      </c>
      <c r="G13" s="7">
        <v>3.1469999999999998E-2</v>
      </c>
      <c r="H13" s="7">
        <f>SUM(C13:G13)</f>
        <v>7.9952199999999998</v>
      </c>
    </row>
    <row r="14" spans="2:8" x14ac:dyDescent="0.25">
      <c r="B14" s="1" t="s">
        <v>2</v>
      </c>
      <c r="C14" s="7">
        <v>19.96942</v>
      </c>
      <c r="D14" s="7">
        <v>19.96942</v>
      </c>
      <c r="E14" s="7">
        <v>2.2801900000000002</v>
      </c>
      <c r="F14" s="7">
        <v>0.31472</v>
      </c>
      <c r="G14" s="7">
        <v>0.31472</v>
      </c>
      <c r="H14" s="7">
        <f>SUM(C14:G14)</f>
        <v>42.848469999999999</v>
      </c>
    </row>
    <row r="15" spans="2:8" x14ac:dyDescent="0.25">
      <c r="B15" s="1" t="s">
        <v>3</v>
      </c>
      <c r="C15" s="7">
        <v>0.74367000000000005</v>
      </c>
      <c r="D15" s="7">
        <v>0.74367000000000005</v>
      </c>
      <c r="E15" s="7">
        <v>8.0030000000000004E-2</v>
      </c>
      <c r="F15" s="7">
        <v>6.2899999999999996E-3</v>
      </c>
      <c r="G15" s="7">
        <v>6.2899999999999996E-3</v>
      </c>
      <c r="H15" s="7">
        <f>SUM(C15:G15)</f>
        <v>1.57995</v>
      </c>
    </row>
    <row r="16" spans="2:8" x14ac:dyDescent="0.25">
      <c r="B16" s="1" t="s">
        <v>7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</row>
    <row r="17" spans="2:9" x14ac:dyDescent="0.25">
      <c r="B17" s="1" t="s">
        <v>4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9</v>
      </c>
      <c r="H17" s="1" t="s">
        <v>9</v>
      </c>
    </row>
    <row r="18" spans="2:9" x14ac:dyDescent="0.25">
      <c r="B18" s="1" t="s">
        <v>5</v>
      </c>
      <c r="C18" s="1" t="s">
        <v>9</v>
      </c>
      <c r="D18" s="1" t="s">
        <v>9</v>
      </c>
      <c r="E18" s="1" t="s">
        <v>9</v>
      </c>
      <c r="F18" s="1" t="s">
        <v>9</v>
      </c>
      <c r="G18" s="1" t="s">
        <v>9</v>
      </c>
      <c r="H18" s="1" t="s">
        <v>9</v>
      </c>
    </row>
    <row r="19" spans="2:9" x14ac:dyDescent="0.25">
      <c r="B19" s="1" t="s">
        <v>10</v>
      </c>
      <c r="C19" s="6">
        <v>2.68779769</v>
      </c>
      <c r="D19" s="6">
        <v>2.68779769</v>
      </c>
      <c r="E19" s="6">
        <v>0.29107367000000001</v>
      </c>
      <c r="F19" s="6">
        <v>2.4771000000000001E-2</v>
      </c>
      <c r="G19" s="6">
        <v>2.4771000000000001E-2</v>
      </c>
      <c r="H19" s="6">
        <f>C19+NPV(0.0665,D19,E19,F19,G19)</f>
        <v>5.5034754560086396</v>
      </c>
      <c r="I19" t="s">
        <v>37</v>
      </c>
    </row>
    <row r="20" spans="2:9" x14ac:dyDescent="0.25">
      <c r="B20" s="1" t="s">
        <v>11</v>
      </c>
      <c r="C20" s="6">
        <v>2.4625640600000001</v>
      </c>
      <c r="D20" s="6">
        <v>2.9210952799999998</v>
      </c>
      <c r="E20" s="6">
        <v>0.37758447000000001</v>
      </c>
      <c r="F20" s="6">
        <v>4.8274369999999997E-2</v>
      </c>
      <c r="G20" s="6">
        <v>4.8681889999999998E-2</v>
      </c>
      <c r="H20" s="6">
        <f>C20+NPV(0.0665,D20,E20,F20,G20)</f>
        <v>5.6109085485474157</v>
      </c>
    </row>
    <row r="21" spans="2:9" x14ac:dyDescent="0.25">
      <c r="B21" s="1" t="s">
        <v>6</v>
      </c>
      <c r="C21" s="7">
        <f t="shared" ref="C21:H21" si="1">C20/C19</f>
        <v>0.91620141990671922</v>
      </c>
      <c r="D21" s="7">
        <f t="shared" si="1"/>
        <v>1.0867987910206143</v>
      </c>
      <c r="E21" s="7">
        <f t="shared" si="1"/>
        <v>1.2972127296845504</v>
      </c>
      <c r="F21" s="7">
        <f t="shared" si="1"/>
        <v>1.9488260465867342</v>
      </c>
      <c r="G21" s="7">
        <f t="shared" si="1"/>
        <v>1.9652775422873521</v>
      </c>
      <c r="H21" s="7">
        <f t="shared" si="1"/>
        <v>1.0195209542401942</v>
      </c>
    </row>
    <row r="24" spans="2:9" x14ac:dyDescent="0.25">
      <c r="B24" s="3" t="s">
        <v>36</v>
      </c>
      <c r="C24" s="4"/>
      <c r="D24" s="4"/>
      <c r="E24" s="4"/>
      <c r="F24" s="4"/>
      <c r="G24" s="4"/>
      <c r="H24" s="5"/>
    </row>
    <row r="25" spans="2:9" x14ac:dyDescent="0.25">
      <c r="B25" s="2"/>
      <c r="C25" s="2">
        <v>2027</v>
      </c>
      <c r="D25" s="2">
        <v>2028</v>
      </c>
      <c r="E25" s="2">
        <v>2029</v>
      </c>
      <c r="F25" s="2">
        <v>2030</v>
      </c>
      <c r="G25" s="2">
        <v>2031</v>
      </c>
      <c r="H25" s="2" t="s">
        <v>18</v>
      </c>
    </row>
    <row r="26" spans="2:9" x14ac:dyDescent="0.25">
      <c r="B26" s="1" t="s">
        <v>8</v>
      </c>
      <c r="C26" s="8">
        <v>10</v>
      </c>
      <c r="D26" s="8">
        <v>10</v>
      </c>
      <c r="E26" s="8">
        <v>10</v>
      </c>
      <c r="F26" s="8">
        <v>10</v>
      </c>
      <c r="G26" s="8">
        <v>10</v>
      </c>
      <c r="H26" s="8">
        <f>SUM(C26:G26)</f>
        <v>50</v>
      </c>
    </row>
    <row r="27" spans="2:9" x14ac:dyDescent="0.25">
      <c r="B27" s="1" t="s">
        <v>0</v>
      </c>
      <c r="C27" s="6">
        <v>2.4771000000000001E-2</v>
      </c>
      <c r="D27" s="6">
        <v>2.4771000000000001E-2</v>
      </c>
      <c r="E27" s="6">
        <v>2.4771000000000001E-2</v>
      </c>
      <c r="F27" s="6">
        <v>2.4771000000000001E-2</v>
      </c>
      <c r="G27" s="6">
        <v>2.4771000000000001E-2</v>
      </c>
      <c r="H27" s="6">
        <f>SUM(C27:G27)</f>
        <v>0.12385500000000001</v>
      </c>
    </row>
    <row r="28" spans="2:9" x14ac:dyDescent="0.25">
      <c r="B28" s="1" t="s">
        <v>1</v>
      </c>
      <c r="C28" s="7">
        <v>3.1469999999999998E-2</v>
      </c>
      <c r="D28" s="7">
        <v>3.1469999999999998E-2</v>
      </c>
      <c r="E28" s="7">
        <v>3.1469999999999998E-2</v>
      </c>
      <c r="F28" s="7">
        <v>3.1469999999999998E-2</v>
      </c>
      <c r="G28" s="7">
        <v>3.1469999999999998E-2</v>
      </c>
      <c r="H28" s="7">
        <f>SUM(C28:G28)</f>
        <v>0.15734999999999999</v>
      </c>
    </row>
    <row r="29" spans="2:9" x14ac:dyDescent="0.25">
      <c r="B29" s="1" t="s">
        <v>2</v>
      </c>
      <c r="C29" s="7">
        <v>0.31472</v>
      </c>
      <c r="D29" s="7">
        <v>0.31472</v>
      </c>
      <c r="E29" s="7">
        <v>0.31472</v>
      </c>
      <c r="F29" s="7">
        <v>0.31472</v>
      </c>
      <c r="G29" s="7">
        <v>0.31472</v>
      </c>
      <c r="H29" s="7">
        <f>SUM(C29:G29)</f>
        <v>1.5735999999999999</v>
      </c>
    </row>
    <row r="30" spans="2:9" x14ac:dyDescent="0.25">
      <c r="B30" s="1" t="s">
        <v>3</v>
      </c>
      <c r="C30" s="7">
        <v>6.2899999999999996E-3</v>
      </c>
      <c r="D30" s="7">
        <v>6.2899999999999996E-3</v>
      </c>
      <c r="E30" s="7">
        <v>6.2899999999999996E-3</v>
      </c>
      <c r="F30" s="7">
        <v>6.2899999999999996E-3</v>
      </c>
      <c r="G30" s="7">
        <v>6.2899999999999996E-3</v>
      </c>
      <c r="H30" s="7">
        <f>SUM(C30:G30)</f>
        <v>3.1449999999999999E-2</v>
      </c>
    </row>
    <row r="31" spans="2:9" x14ac:dyDescent="0.25">
      <c r="B31" s="1" t="s">
        <v>7</v>
      </c>
      <c r="C31" s="1" t="s">
        <v>9</v>
      </c>
      <c r="D31" s="1" t="s">
        <v>9</v>
      </c>
      <c r="E31" s="1" t="s">
        <v>9</v>
      </c>
      <c r="F31" s="1" t="s">
        <v>9</v>
      </c>
      <c r="G31" s="1" t="s">
        <v>9</v>
      </c>
      <c r="H31" s="1" t="s">
        <v>9</v>
      </c>
    </row>
    <row r="32" spans="2:9" x14ac:dyDescent="0.25">
      <c r="B32" s="1" t="s">
        <v>4</v>
      </c>
      <c r="C32" s="1" t="s">
        <v>9</v>
      </c>
      <c r="D32" s="1" t="s">
        <v>9</v>
      </c>
      <c r="E32" s="1" t="s">
        <v>9</v>
      </c>
      <c r="F32" s="1" t="s">
        <v>9</v>
      </c>
      <c r="G32" s="1" t="s">
        <v>9</v>
      </c>
      <c r="H32" s="1" t="s">
        <v>9</v>
      </c>
    </row>
    <row r="33" spans="2:9" x14ac:dyDescent="0.25">
      <c r="B33" s="1" t="s">
        <v>5</v>
      </c>
      <c r="C33" s="1" t="s">
        <v>9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9</v>
      </c>
    </row>
    <row r="34" spans="2:9" x14ac:dyDescent="0.25">
      <c r="B34" s="1" t="s">
        <v>10</v>
      </c>
      <c r="C34" s="6">
        <v>2.4771000000000001E-2</v>
      </c>
      <c r="D34" s="6">
        <v>2.4771000000000001E-2</v>
      </c>
      <c r="E34" s="6">
        <v>2.4771000000000001E-2</v>
      </c>
      <c r="F34" s="6">
        <v>2.4771000000000001E-2</v>
      </c>
      <c r="G34" s="6">
        <v>2.4771000000000001E-2</v>
      </c>
      <c r="H34" s="6">
        <f>C34+NPV(0.0665,D34,E34,F34,G34)</f>
        <v>0.10934285095818268</v>
      </c>
      <c r="I34" t="s">
        <v>37</v>
      </c>
    </row>
    <row r="35" spans="2:9" x14ac:dyDescent="0.25">
      <c r="B35" s="1" t="s">
        <v>11</v>
      </c>
      <c r="C35" s="6">
        <v>3.9780219999999998E-2</v>
      </c>
      <c r="D35" s="6">
        <v>4.3371359999999998E-2</v>
      </c>
      <c r="E35" s="6">
        <v>4.6606450000000001E-2</v>
      </c>
      <c r="F35" s="6">
        <v>4.8274369999999997E-2</v>
      </c>
      <c r="G35" s="6">
        <v>4.8681889999999998E-2</v>
      </c>
      <c r="H35" s="6">
        <f>C35+NPV(0.0665,D35,E35,F35,G35)</f>
        <v>0.19884734855204039</v>
      </c>
    </row>
    <row r="36" spans="2:9" x14ac:dyDescent="0.25">
      <c r="B36" s="1" t="s">
        <v>6</v>
      </c>
      <c r="C36" s="7">
        <f t="shared" ref="C36:H36" si="2">C35/C34</f>
        <v>1.605919018206774</v>
      </c>
      <c r="D36" s="7">
        <f t="shared" si="2"/>
        <v>1.7508925759961242</v>
      </c>
      <c r="E36" s="7">
        <f t="shared" si="2"/>
        <v>1.8814924710346776</v>
      </c>
      <c r="F36" s="7">
        <f t="shared" si="2"/>
        <v>1.9488260465867342</v>
      </c>
      <c r="G36" s="7">
        <f t="shared" si="2"/>
        <v>1.9652775422873521</v>
      </c>
      <c r="H36" s="7">
        <f t="shared" si="2"/>
        <v>1.8185674400248446</v>
      </c>
    </row>
    <row r="39" spans="2:9" x14ac:dyDescent="0.25">
      <c r="B39" s="3" t="s">
        <v>35</v>
      </c>
      <c r="C39" s="4"/>
      <c r="D39" s="4"/>
      <c r="E39" s="4"/>
      <c r="F39" s="4"/>
      <c r="G39" s="4"/>
      <c r="H39" s="5"/>
    </row>
    <row r="40" spans="2:9" x14ac:dyDescent="0.25">
      <c r="B40" s="2"/>
      <c r="C40" s="2">
        <v>2027</v>
      </c>
      <c r="D40" s="2">
        <v>2028</v>
      </c>
      <c r="E40" s="2">
        <v>2029</v>
      </c>
      <c r="F40" s="2">
        <v>2030</v>
      </c>
      <c r="G40" s="2">
        <v>2031</v>
      </c>
      <c r="H40" s="2" t="s">
        <v>18</v>
      </c>
    </row>
    <row r="41" spans="2:9" x14ac:dyDescent="0.25">
      <c r="B41" s="1" t="s">
        <v>8</v>
      </c>
      <c r="C41" s="8">
        <v>195</v>
      </c>
      <c r="D41" s="8">
        <v>195</v>
      </c>
      <c r="E41" s="8">
        <v>20</v>
      </c>
      <c r="F41" s="8">
        <v>0</v>
      </c>
      <c r="G41" s="8">
        <v>0</v>
      </c>
      <c r="H41" s="8">
        <f>SUM(C41:G41)</f>
        <v>410</v>
      </c>
    </row>
    <row r="42" spans="2:9" x14ac:dyDescent="0.25">
      <c r="B42" s="1" t="s">
        <v>0</v>
      </c>
      <c r="C42" s="6">
        <v>2.6630266900000001</v>
      </c>
      <c r="D42" s="6">
        <v>2.6630266900000001</v>
      </c>
      <c r="E42" s="6">
        <v>0.26630267000000002</v>
      </c>
      <c r="F42" s="6">
        <v>0</v>
      </c>
      <c r="G42" s="6">
        <v>0</v>
      </c>
      <c r="H42" s="6">
        <f>SUM(C42:G42)</f>
        <v>5.5923560500000002</v>
      </c>
    </row>
    <row r="43" spans="2:9" x14ac:dyDescent="0.25">
      <c r="B43" s="1" t="s">
        <v>1</v>
      </c>
      <c r="C43" s="7">
        <v>3.7323200000000001</v>
      </c>
      <c r="D43" s="7">
        <v>3.7323200000000001</v>
      </c>
      <c r="E43" s="7">
        <v>0.37323000000000001</v>
      </c>
      <c r="F43" s="7">
        <v>0</v>
      </c>
      <c r="G43" s="7">
        <v>0</v>
      </c>
      <c r="H43" s="7">
        <f>SUM(C43:G43)</f>
        <v>7.8378700000000006</v>
      </c>
    </row>
    <row r="44" spans="2:9" x14ac:dyDescent="0.25">
      <c r="B44" s="1" t="s">
        <v>2</v>
      </c>
      <c r="C44" s="7">
        <v>19.654699999999998</v>
      </c>
      <c r="D44" s="7">
        <v>19.654699999999998</v>
      </c>
      <c r="E44" s="7">
        <v>1.9654700000000001</v>
      </c>
      <c r="F44" s="7">
        <v>0</v>
      </c>
      <c r="G44" s="7">
        <v>0</v>
      </c>
      <c r="H44" s="7">
        <f>SUM(C44:G44)</f>
        <v>41.27487</v>
      </c>
    </row>
    <row r="45" spans="2:9" x14ac:dyDescent="0.25">
      <c r="B45" s="1" t="s">
        <v>3</v>
      </c>
      <c r="C45" s="7">
        <v>0.73738000000000004</v>
      </c>
      <c r="D45" s="7">
        <v>0.73738000000000004</v>
      </c>
      <c r="E45" s="7">
        <v>7.374E-2</v>
      </c>
      <c r="F45" s="7">
        <v>0</v>
      </c>
      <c r="G45" s="7">
        <v>0</v>
      </c>
      <c r="H45" s="7">
        <f>SUM(C45:G45)</f>
        <v>1.5485</v>
      </c>
    </row>
    <row r="46" spans="2:9" x14ac:dyDescent="0.25">
      <c r="B46" s="1" t="s">
        <v>7</v>
      </c>
      <c r="C46" s="1" t="s">
        <v>9</v>
      </c>
      <c r="D46" s="1" t="s">
        <v>9</v>
      </c>
      <c r="E46" s="1" t="s">
        <v>9</v>
      </c>
      <c r="F46" s="1" t="s">
        <v>9</v>
      </c>
      <c r="G46" s="1" t="s">
        <v>9</v>
      </c>
      <c r="H46" s="1" t="s">
        <v>9</v>
      </c>
    </row>
    <row r="47" spans="2:9" x14ac:dyDescent="0.25">
      <c r="B47" s="1" t="s">
        <v>4</v>
      </c>
      <c r="C47" s="1" t="s">
        <v>9</v>
      </c>
      <c r="D47" s="1" t="s">
        <v>9</v>
      </c>
      <c r="E47" s="1" t="s">
        <v>9</v>
      </c>
      <c r="F47" s="1" t="s">
        <v>9</v>
      </c>
      <c r="G47" s="1" t="s">
        <v>9</v>
      </c>
      <c r="H47" s="1" t="s">
        <v>9</v>
      </c>
    </row>
    <row r="48" spans="2:9" x14ac:dyDescent="0.25">
      <c r="B48" s="1" t="s">
        <v>5</v>
      </c>
      <c r="C48" s="1" t="s">
        <v>9</v>
      </c>
      <c r="D48" s="1" t="s">
        <v>9</v>
      </c>
      <c r="E48" s="1" t="s">
        <v>9</v>
      </c>
      <c r="F48" s="1" t="s">
        <v>9</v>
      </c>
      <c r="G48" s="1" t="s">
        <v>9</v>
      </c>
      <c r="H48" s="1" t="s">
        <v>9</v>
      </c>
    </row>
    <row r="49" spans="2:9" x14ac:dyDescent="0.25">
      <c r="B49" s="1" t="s">
        <v>10</v>
      </c>
      <c r="C49" s="6">
        <v>2.6630266900000001</v>
      </c>
      <c r="D49" s="6">
        <v>2.6630266900000001</v>
      </c>
      <c r="E49" s="6">
        <v>0.26630267000000002</v>
      </c>
      <c r="F49" s="6">
        <v>0</v>
      </c>
      <c r="G49" s="6">
        <v>0</v>
      </c>
      <c r="H49" s="6">
        <f>C49+NPV(0.0665,D49,E49,F49,G49)</f>
        <v>5.3941326050504577</v>
      </c>
      <c r="I49" t="s">
        <v>37</v>
      </c>
    </row>
    <row r="50" spans="2:9" x14ac:dyDescent="0.25">
      <c r="B50" s="1" t="s">
        <v>11</v>
      </c>
      <c r="C50" s="6">
        <v>2.4227838400000001</v>
      </c>
      <c r="D50" s="6">
        <v>2.8777239200000002</v>
      </c>
      <c r="E50" s="6">
        <v>0.33097802999999998</v>
      </c>
      <c r="F50" s="6">
        <v>0</v>
      </c>
      <c r="G50" s="6">
        <v>0</v>
      </c>
      <c r="H50" s="6">
        <f>C50+NPV(0.0665,D50,E50,F50,G50)</f>
        <v>5.4120612087871862</v>
      </c>
    </row>
    <row r="51" spans="2:9" x14ac:dyDescent="0.25">
      <c r="B51" s="1" t="s">
        <v>6</v>
      </c>
      <c r="C51" s="7">
        <f>C50/C49</f>
        <v>0.909785789642236</v>
      </c>
      <c r="D51" s="7">
        <f>D50/D49</f>
        <v>1.0806215089042162</v>
      </c>
      <c r="E51" s="7">
        <f>E50/E49</f>
        <v>1.2428641064695294</v>
      </c>
      <c r="F51" s="7" t="s">
        <v>9</v>
      </c>
      <c r="G51" s="7" t="s">
        <v>9</v>
      </c>
      <c r="H51" s="7">
        <f>H50/H49</f>
        <v>1.0033237232099081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707B58-DE30-465D-812D-C6C53C6E22BB}"/>
</file>

<file path=customXml/itemProps2.xml><?xml version="1.0" encoding="utf-8"?>
<ds:datastoreItem xmlns:ds="http://schemas.openxmlformats.org/officeDocument/2006/customXml" ds:itemID="{B62AB35C-F2C3-4C48-B1A2-FBD5D34D5E3D}"/>
</file>

<file path=customXml/itemProps3.xml><?xml version="1.0" encoding="utf-8"?>
<ds:datastoreItem xmlns:ds="http://schemas.openxmlformats.org/officeDocument/2006/customXml" ds:itemID="{AD3E26BD-349B-440D-A583-AC50A5846C93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IS</vt:lpstr>
      <vt:lpstr>EPI</vt:lpstr>
      <vt:lpstr>AMH</vt:lpstr>
      <vt:lpstr>BER</vt:lpstr>
      <vt:lpstr>SBES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2026-05-27T17:30:37Z</dcterms:created>
  <dcterms:modified xsi:type="dcterms:W3CDTF">2026-05-27T17:30:39Z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igned To0">
    <vt:lpwstr>;#Prepare for Filing;#</vt:lpwstr>
  </property>
  <property fmtid="{D5CDD505-2E9C-101B-9397-08002B2CF9AE}" pid="3" name="ContentTypeId">
    <vt:lpwstr>0x0101005AC2315D2C6BBB4F891B1BA8CE0B4752</vt:lpwstr>
  </property>
  <property fmtid="{D5CDD505-2E9C-101B-9397-08002B2CF9AE}" pid="4" name="Action">
    <vt:lpwstr>Prepare for Filing</vt:lpwstr>
  </property>
  <property fmtid="{D5CDD505-2E9C-101B-9397-08002B2CF9AE}" pid="5" name="Tech QA Req'd">
    <vt:lpwstr>Yes</vt:lpwstr>
  </property>
  <property fmtid="{D5CDD505-2E9C-101B-9397-08002B2CF9AE}" pid="6" name="FilingPrepDone(initalsdate)">
    <vt:lpwstr>filing prep done. 5/24/26. HB</vt:lpwstr>
  </property>
  <property fmtid="{D5CDD505-2E9C-101B-9397-08002B2CF9AE}" pid="7" name="Tech QA Complete">
    <vt:lpwstr>CC - Tech QA Complete</vt:lpwstr>
  </property>
  <property fmtid="{D5CDD505-2E9C-101B-9397-08002B2CF9AE}" pid="8" name="Originator">
    <vt:lpwstr>Synapse</vt:lpwstr>
  </property>
  <property fmtid="{D5CDD505-2E9C-101B-9397-08002B2CF9AE}" pid="9" name="Status">
    <vt:lpwstr>Draft</vt:lpwstr>
  </property>
</Properties>
</file>